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drawings/drawing8.xml" ContentType="application/vnd.openxmlformats-officedocument.drawing+xml"/>
  <Override PartName="/xl/comments5.xml" ContentType="application/vnd.openxmlformats-officedocument.spreadsheetml.comments+xml"/>
  <Override PartName="/xl/drawings/drawing9.xml" ContentType="application/vnd.openxmlformats-officedocument.drawing+xml"/>
  <Override PartName="/xl/comments6.xml" ContentType="application/vnd.openxmlformats-officedocument.spreadsheetml.comments+xml"/>
  <Override PartName="/xl/drawings/drawing10.xml" ContentType="application/vnd.openxmlformats-officedocument.drawing+xml"/>
  <Override PartName="/xl/comments7.xml" ContentType="application/vnd.openxmlformats-officedocument.spreadsheetml.comments+xml"/>
  <Override PartName="/xl/drawings/drawing11.xml" ContentType="application/vnd.openxmlformats-officedocument.drawing+xml"/>
  <Override PartName="/xl/comments8.xml" ContentType="application/vnd.openxmlformats-officedocument.spreadsheetml.comments+xml"/>
  <Override PartName="/xl/drawings/drawing12.xml" ContentType="application/vnd.openxmlformats-officedocument.drawing+xml"/>
  <Override PartName="/xl/comments9.xml" ContentType="application/vnd.openxmlformats-officedocument.spreadsheetml.comments+xml"/>
  <Override PartName="/xl/drawings/drawing13.xml" ContentType="application/vnd.openxmlformats-officedocument.drawing+xml"/>
  <Override PartName="/xl/comments10.xml" ContentType="application/vnd.openxmlformats-officedocument.spreadsheetml.comments+xml"/>
  <Override PartName="/xl/drawings/drawing14.xml" ContentType="application/vnd.openxmlformats-officedocument.drawing+xml"/>
  <Override PartName="/xl/comments11.xml" ContentType="application/vnd.openxmlformats-officedocument.spreadsheetml.comments+xml"/>
  <Override PartName="/xl/drawings/drawing15.xml" ContentType="application/vnd.openxmlformats-officedocument.drawing+xml"/>
  <Override PartName="/xl/comments12.xml" ContentType="application/vnd.openxmlformats-officedocument.spreadsheetml.comments+xml"/>
  <Override PartName="/xl/drawings/drawing16.xml" ContentType="application/vnd.openxmlformats-officedocument.drawing+xml"/>
  <Override PartName="/xl/comments13.xml" ContentType="application/vnd.openxmlformats-officedocument.spreadsheetml.comments+xml"/>
  <Override PartName="/xl/drawings/drawing17.xml" ContentType="application/vnd.openxmlformats-officedocument.drawing+xml"/>
  <Override PartName="/xl/comments14.xml" ContentType="application/vnd.openxmlformats-officedocument.spreadsheetml.comments+xml"/>
  <Override PartName="/xl/drawings/drawing18.xml" ContentType="application/vnd.openxmlformats-officedocument.drawing+xml"/>
  <Override PartName="/xl/comments15.xml" ContentType="application/vnd.openxmlformats-officedocument.spreadsheetml.comments+xml"/>
  <Override PartName="/xl/drawings/drawing19.xml" ContentType="application/vnd.openxmlformats-officedocument.drawing+xml"/>
  <Override PartName="/xl/comments16.xml" ContentType="application/vnd.openxmlformats-officedocument.spreadsheetml.comments+xml"/>
  <Override PartName="/xl/drawings/drawing20.xml" ContentType="application/vnd.openxmlformats-officedocument.drawing+xml"/>
  <Override PartName="/xl/comments17.xml" ContentType="application/vnd.openxmlformats-officedocument.spreadsheetml.comments+xml"/>
  <Override PartName="/xl/drawings/drawing21.xml" ContentType="application/vnd.openxmlformats-officedocument.drawing+xml"/>
  <Override PartName="/xl/comments18.xml" ContentType="application/vnd.openxmlformats-officedocument.spreadsheetml.comments+xml"/>
  <Override PartName="/xl/drawings/drawing22.xml" ContentType="application/vnd.openxmlformats-officedocument.drawing+xml"/>
  <Override PartName="/xl/comments19.xml" ContentType="application/vnd.openxmlformats-officedocument.spreadsheetml.comments+xml"/>
  <Override PartName="/xl/drawings/drawing23.xml" ContentType="application/vnd.openxmlformats-officedocument.drawing+xml"/>
  <Override PartName="/xl/comments20.xml" ContentType="application/vnd.openxmlformats-officedocument.spreadsheetml.comments+xml"/>
  <Override PartName="/xl/drawings/drawing24.xml" ContentType="application/vnd.openxmlformats-officedocument.drawing+xml"/>
  <Override PartName="/xl/comments21.xml" ContentType="application/vnd.openxmlformats-officedocument.spreadsheetml.comments+xml"/>
  <Override PartName="/xl/drawings/drawing25.xml" ContentType="application/vnd.openxmlformats-officedocument.drawing+xml"/>
  <Override PartName="/xl/comments22.xml" ContentType="application/vnd.openxmlformats-officedocument.spreadsheetml.comments+xml"/>
  <Override PartName="/xl/drawings/drawing26.xml" ContentType="application/vnd.openxmlformats-officedocument.drawing+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630" yWindow="660" windowWidth="17895" windowHeight="11640"/>
  </bookViews>
  <sheets>
    <sheet name="Table_8 (fig 3.5)" sheetId="9" r:id="rId1"/>
    <sheet name="Contents" sheetId="1" r:id="rId2"/>
    <sheet name="Table_1" sheetId="2" r:id="rId3"/>
    <sheet name="Table_2" sheetId="3" r:id="rId4"/>
    <sheet name="Table_3" sheetId="4" r:id="rId5"/>
    <sheet name="Table_4" sheetId="5" r:id="rId6"/>
    <sheet name="Table_5" sheetId="6" r:id="rId7"/>
    <sheet name="Table_6" sheetId="7" r:id="rId8"/>
    <sheet name="Table_7" sheetId="8" r:id="rId9"/>
    <sheet name="Table_9" sheetId="10" r:id="rId10"/>
    <sheet name="Table_10" sheetId="11" r:id="rId11"/>
    <sheet name="Table_11" sheetId="12" r:id="rId12"/>
    <sheet name="Table_12" sheetId="13" r:id="rId13"/>
    <sheet name="Table_13" sheetId="14" r:id="rId14"/>
    <sheet name="Table_14" sheetId="15" r:id="rId15"/>
    <sheet name="Table_15" sheetId="16" r:id="rId16"/>
    <sheet name="Table_16" sheetId="17" r:id="rId17"/>
    <sheet name="Table_17" sheetId="18" r:id="rId18"/>
    <sheet name="Table_18" sheetId="19" r:id="rId19"/>
    <sheet name="Table_19" sheetId="20" r:id="rId20"/>
    <sheet name="Table_20" sheetId="21" r:id="rId21"/>
    <sheet name="Table_21" sheetId="22" r:id="rId22"/>
    <sheet name="Table_22" sheetId="23" r:id="rId23"/>
    <sheet name="Table_23" sheetId="24" r:id="rId24"/>
  </sheets>
  <definedNames>
    <definedName name="TopOfTable_Table_1">Table_1!$A$2</definedName>
    <definedName name="TopOfTable_Table_10">Table_10!$A$2</definedName>
    <definedName name="TopOfTable_Table_11">Table_11!$A$2</definedName>
    <definedName name="TopOfTable_Table_12">Table_12!$A$2</definedName>
    <definedName name="TopOfTable_Table_13">Table_13!$A$2</definedName>
    <definedName name="TopOfTable_Table_14">Table_14!$A$2</definedName>
    <definedName name="TopOfTable_Table_15">Table_15!$A$2</definedName>
    <definedName name="TopOfTable_Table_16">Table_16!$A$2</definedName>
    <definedName name="TopOfTable_Table_17">Table_17!$A$2</definedName>
    <definedName name="TopOfTable_Table_18">Table_18!$A$2</definedName>
    <definedName name="TopOfTable_Table_19">Table_19!$A$2</definedName>
    <definedName name="TopOfTable_Table_2">Table_2!$A$2</definedName>
    <definedName name="TopOfTable_Table_20">Table_20!$A$2</definedName>
    <definedName name="TopOfTable_Table_21">Table_21!$A$2</definedName>
    <definedName name="TopOfTable_Table_22">Table_22!$A$2</definedName>
    <definedName name="TopOfTable_Table_23">Table_23!$A$2</definedName>
    <definedName name="TopOfTable_Table_3">Table_3!$A$2</definedName>
    <definedName name="TopOfTable_Table_4">Table_4!$A$2</definedName>
    <definedName name="TopOfTable_Table_5">Table_5!$A$2</definedName>
    <definedName name="TopOfTable_Table_6">Table_6!$A$2</definedName>
    <definedName name="TopOfTable_Table_7">Table_7!$A$2</definedName>
    <definedName name="TopOfTable_Table_8">'Table_8 (fig 3.5)'!$A$2</definedName>
    <definedName name="TopOfTable_Table_9">Table_9!$A$2</definedName>
  </definedNames>
  <calcPr calcId="145621"/>
</workbook>
</file>

<file path=xl/calcChain.xml><?xml version="1.0" encoding="utf-8"?>
<calcChain xmlns="http://schemas.openxmlformats.org/spreadsheetml/2006/main">
  <c r="Q8" i="9" l="1"/>
  <c r="R8" i="9"/>
  <c r="S8" i="9"/>
  <c r="T8" i="9"/>
  <c r="U8" i="9"/>
  <c r="Y13" i="9"/>
  <c r="Y14" i="9"/>
  <c r="Y15" i="9"/>
  <c r="Y12" i="9"/>
  <c r="O8" i="9"/>
  <c r="N13" i="9"/>
  <c r="N14" i="9"/>
  <c r="N15" i="9"/>
  <c r="N12" i="9"/>
  <c r="X13" i="9"/>
  <c r="X14" i="9"/>
  <c r="X15" i="9"/>
  <c r="X12" i="9"/>
  <c r="K43" i="9"/>
  <c r="K42" i="9"/>
  <c r="K41" i="9"/>
  <c r="K40" i="9"/>
  <c r="K39" i="9"/>
  <c r="K38" i="9"/>
  <c r="K37" i="9"/>
  <c r="K34" i="9"/>
  <c r="K33" i="9"/>
  <c r="K32" i="9"/>
  <c r="K31" i="9"/>
  <c r="K30" i="9"/>
  <c r="K29" i="9"/>
  <c r="K28" i="9"/>
  <c r="K25" i="9"/>
  <c r="K24" i="9"/>
  <c r="K23" i="9"/>
  <c r="K22" i="9"/>
  <c r="K21" i="9"/>
  <c r="K20" i="9"/>
  <c r="K19" i="9"/>
  <c r="K11" i="9"/>
  <c r="K12" i="9"/>
  <c r="K13" i="9"/>
  <c r="K14" i="9"/>
  <c r="K15" i="9"/>
  <c r="K16" i="9"/>
  <c r="K10" i="9"/>
  <c r="G10" i="20"/>
  <c r="G12" i="20"/>
  <c r="G13" i="20"/>
  <c r="G14" i="20"/>
  <c r="G15" i="20"/>
  <c r="G16" i="20"/>
  <c r="G17" i="20"/>
  <c r="G19" i="20"/>
  <c r="G20" i="20"/>
  <c r="G21" i="20"/>
  <c r="G22" i="20"/>
  <c r="G23" i="20"/>
  <c r="G9" i="20"/>
  <c r="I43" i="11"/>
  <c r="I44" i="11"/>
  <c r="I45" i="11"/>
  <c r="I46" i="11"/>
  <c r="I47" i="11"/>
  <c r="I48" i="11"/>
  <c r="I49" i="11"/>
  <c r="I50" i="11"/>
  <c r="I42" i="11"/>
  <c r="I24" i="7"/>
  <c r="I23" i="7"/>
  <c r="I22" i="7"/>
  <c r="I21" i="7"/>
  <c r="I20" i="7"/>
  <c r="I19" i="7"/>
  <c r="I18" i="7"/>
  <c r="I10" i="7"/>
  <c r="I11" i="7"/>
  <c r="I12" i="7"/>
  <c r="I13" i="7"/>
  <c r="I14" i="7"/>
  <c r="I15" i="7"/>
  <c r="I9" i="7"/>
  <c r="Z12" i="9"/>
  <c r="S12" i="9"/>
  <c r="Z15" i="9"/>
  <c r="P15" i="9"/>
  <c r="Z13" i="9"/>
  <c r="Q13" i="9"/>
  <c r="Z14" i="9"/>
  <c r="T15" i="9"/>
  <c r="S15" i="9"/>
  <c r="R15" i="9"/>
  <c r="Q15" i="9"/>
  <c r="T14" i="9"/>
  <c r="R14" i="9"/>
  <c r="S14" i="9"/>
  <c r="R13" i="9"/>
  <c r="P13" i="9"/>
  <c r="S13" i="9"/>
  <c r="T13" i="9"/>
  <c r="P14" i="9"/>
  <c r="Q14" i="9"/>
  <c r="P12" i="9"/>
  <c r="Q12" i="9"/>
  <c r="T12" i="9"/>
  <c r="R12" i="9"/>
</calcChain>
</file>

<file path=xl/comments1.xml><?xml version="1.0" encoding="utf-8"?>
<comments xmlns="http://schemas.openxmlformats.org/spreadsheetml/2006/main">
  <authors>
    <author>ABS</author>
  </authors>
  <commentList>
    <comment ref="A4" authorId="0">
      <text>
        <r>
          <rPr>
            <sz val="8"/>
            <color indexed="8"/>
            <rFont val="Arial"/>
            <family val="2"/>
          </rPr>
          <t>Excludes people who are permanently unable to work.</t>
        </r>
      </text>
    </comment>
    <comment ref="A7" authorId="0">
      <text>
        <r>
          <rPr>
            <sz val="8"/>
            <color indexed="8"/>
            <rFont val="Arial"/>
            <family val="2"/>
          </rPr>
          <t>People in a particular age group with a non-school qualification as a proportion of the total population in that age group.</t>
        </r>
      </text>
    </comment>
    <comment ref="B10" authorId="0">
      <text>
        <r>
          <rPr>
            <sz val="8"/>
            <color indexed="8"/>
            <rFont val="Arial"/>
            <family val="2"/>
          </rPr>
          <t>estimate has a relative standard error of 25% to 50% and should be used with caution</t>
        </r>
      </text>
    </comment>
    <comment ref="C10" authorId="0">
      <text>
        <r>
          <rPr>
            <sz val="8"/>
            <color indexed="8"/>
            <rFont val="Arial"/>
            <family val="2"/>
          </rPr>
          <t>estimate has a relative standard error greater than 50% and is considered too unreliable for general use</t>
        </r>
      </text>
    </comment>
    <comment ref="D10" authorId="0">
      <text>
        <r>
          <rPr>
            <sz val="8"/>
            <color indexed="8"/>
            <rFont val="Arial"/>
            <family val="2"/>
          </rPr>
          <t>estimate has a relative standard error greater than 50% and is considered too unreliable for general use</t>
        </r>
      </text>
    </comment>
    <comment ref="E10" authorId="0">
      <text>
        <r>
          <rPr>
            <sz val="8"/>
            <color indexed="8"/>
            <rFont val="Arial"/>
            <family val="2"/>
          </rPr>
          <t>estimate has a relative standard error greater than 50% and is considered too unreliable for general use</t>
        </r>
      </text>
    </comment>
    <comment ref="F10" authorId="0">
      <text>
        <r>
          <rPr>
            <sz val="8"/>
            <color indexed="8"/>
            <rFont val="Arial"/>
            <family val="2"/>
          </rPr>
          <t>estimate has a relative standard error greater than 50% and is considered too unreliable for general use</t>
        </r>
      </text>
    </comment>
    <comment ref="G10" authorId="0">
      <text>
        <r>
          <rPr>
            <sz val="8"/>
            <color indexed="8"/>
            <rFont val="Arial"/>
            <family val="2"/>
          </rPr>
          <t>estimate has a relative standard error greater than 50% and is considered too unreliable for general use</t>
        </r>
      </text>
    </comment>
    <comment ref="H10" authorId="0">
      <text>
        <r>
          <rPr>
            <sz val="8"/>
            <color indexed="8"/>
            <rFont val="Arial"/>
            <family val="2"/>
          </rPr>
          <t>estimate has a relative standard error greater than 50% and is considered too unreliable for general use</t>
        </r>
      </text>
    </comment>
    <comment ref="I10" authorId="0">
      <text>
        <r>
          <rPr>
            <sz val="8"/>
            <color indexed="8"/>
            <rFont val="Arial"/>
            <family val="2"/>
          </rPr>
          <t>nil or rounded to zero (including null cells)</t>
        </r>
      </text>
    </comment>
    <comment ref="J10" authorId="0">
      <text>
        <r>
          <rPr>
            <sz val="8"/>
            <color indexed="8"/>
            <rFont val="Arial"/>
            <family val="2"/>
          </rPr>
          <t>estimate has a relative standard error greater than 50% and is considered too unreliable for general use</t>
        </r>
      </text>
    </comment>
    <comment ref="B11" authorId="0">
      <text>
        <r>
          <rPr>
            <sz val="8"/>
            <color indexed="8"/>
            <rFont val="Arial"/>
            <family val="2"/>
          </rPr>
          <t>The difference between this proportion and the 2012 proportion is statistically significant.</t>
        </r>
      </text>
    </comment>
    <comment ref="C11" authorId="0">
      <text>
        <r>
          <rPr>
            <sz val="8"/>
            <color indexed="8"/>
            <rFont val="Arial"/>
            <family val="2"/>
          </rPr>
          <t>The difference between this proportion and the 2012 proportion is statistically significant.</t>
        </r>
      </text>
    </comment>
    <comment ref="B12" authorId="0">
      <text>
        <r>
          <rPr>
            <sz val="8"/>
            <color indexed="8"/>
            <rFont val="Arial"/>
            <family val="2"/>
          </rPr>
          <t>The difference between this proportion and the 2012 proportion is statistically significant.</t>
        </r>
      </text>
    </comment>
    <comment ref="C12" authorId="0">
      <text>
        <r>
          <rPr>
            <sz val="8"/>
            <color indexed="8"/>
            <rFont val="Arial"/>
            <family val="2"/>
          </rPr>
          <t>The difference between this proportion and the 2012 proportion is statistically significant.</t>
        </r>
      </text>
    </comment>
    <comment ref="D12" authorId="0">
      <text>
        <r>
          <rPr>
            <sz val="8"/>
            <color indexed="8"/>
            <rFont val="Arial"/>
            <family val="2"/>
          </rPr>
          <t>The difference between this proportion and the 2012 proportion is statistically significant.</t>
        </r>
      </text>
    </comment>
    <comment ref="E12" authorId="0">
      <text>
        <r>
          <rPr>
            <sz val="8"/>
            <color indexed="8"/>
            <rFont val="Arial"/>
            <family val="2"/>
          </rPr>
          <t>The difference between this proportion and the 2012 proportion is statistically significant.</t>
        </r>
      </text>
    </comment>
    <comment ref="F12" authorId="0">
      <text>
        <r>
          <rPr>
            <sz val="8"/>
            <color indexed="8"/>
            <rFont val="Arial"/>
            <family val="2"/>
          </rPr>
          <t>The difference between this proportion and the 2012 proportion is statistically significant.</t>
        </r>
      </text>
    </comment>
    <comment ref="G12" authorId="0">
      <text>
        <r>
          <rPr>
            <sz val="8"/>
            <color indexed="8"/>
            <rFont val="Arial"/>
            <family val="2"/>
          </rPr>
          <t>The difference between this proportion and the 2012 proportion is statistically significant.</t>
        </r>
      </text>
    </comment>
    <comment ref="H12" authorId="0">
      <text>
        <r>
          <rPr>
            <sz val="8"/>
            <color indexed="8"/>
            <rFont val="Arial"/>
            <family val="2"/>
          </rPr>
          <t>The difference between this proportion and the 2012 proportion is statistically significant.</t>
        </r>
      </text>
    </comment>
    <comment ref="I12" authorId="0">
      <text>
        <r>
          <rPr>
            <sz val="8"/>
            <color indexed="8"/>
            <rFont val="Arial"/>
            <family val="2"/>
          </rPr>
          <t>The difference between this proportion and the 2012 proportion is statistically significant.</t>
        </r>
      </text>
    </comment>
    <comment ref="O12" authorId="0">
      <text>
        <r>
          <rPr>
            <sz val="8"/>
            <color indexed="8"/>
            <rFont val="Arial"/>
            <family val="2"/>
          </rPr>
          <t>The difference between this proportion and the 2012 proportion is statistically significant.</t>
        </r>
      </text>
    </comment>
    <comment ref="B13" authorId="0">
      <text>
        <r>
          <rPr>
            <sz val="8"/>
            <color indexed="8"/>
            <rFont val="Arial"/>
            <family val="2"/>
          </rPr>
          <t>The difference between this proportion and the 2012 proportion is statistically significant.</t>
        </r>
      </text>
    </comment>
    <comment ref="C13" authorId="0">
      <text>
        <r>
          <rPr>
            <sz val="8"/>
            <color indexed="8"/>
            <rFont val="Arial"/>
            <family val="2"/>
          </rPr>
          <t>The difference between this proportion and the 2012 proportion is statistically significant.</t>
        </r>
      </text>
    </comment>
    <comment ref="D13" authorId="0">
      <text>
        <r>
          <rPr>
            <sz val="8"/>
            <color indexed="8"/>
            <rFont val="Arial"/>
            <family val="2"/>
          </rPr>
          <t>The difference between this proportion and the 2012 proportion is statistically significant.</t>
        </r>
      </text>
    </comment>
    <comment ref="E13" authorId="0">
      <text>
        <r>
          <rPr>
            <sz val="8"/>
            <color indexed="8"/>
            <rFont val="Arial"/>
            <family val="2"/>
          </rPr>
          <t>The difference between this proportion and the 2012 proportion is statistically significant.</t>
        </r>
      </text>
    </comment>
    <comment ref="F13" authorId="0">
      <text>
        <r>
          <rPr>
            <sz val="8"/>
            <color indexed="8"/>
            <rFont val="Arial"/>
            <family val="2"/>
          </rPr>
          <t>The difference between this proportion and the 2012 proportion is statistically significant.</t>
        </r>
      </text>
    </comment>
    <comment ref="G13" authorId="0">
      <text>
        <r>
          <rPr>
            <sz val="8"/>
            <color indexed="8"/>
            <rFont val="Arial"/>
            <family val="2"/>
          </rPr>
          <t>The difference between this proportion and the 2012 proportion is statistically significant.</t>
        </r>
      </text>
    </comment>
    <comment ref="H13" authorId="0">
      <text>
        <r>
          <rPr>
            <sz val="8"/>
            <color indexed="8"/>
            <rFont val="Arial"/>
            <family val="2"/>
          </rPr>
          <t>The difference between this proportion and the 2012 proportion is statistically significant.</t>
        </r>
      </text>
    </comment>
    <comment ref="I13" authorId="0">
      <text>
        <r>
          <rPr>
            <sz val="8"/>
            <color indexed="8"/>
            <rFont val="Arial"/>
            <family val="2"/>
          </rPr>
          <t>The difference between this proportion and the 2012 proportion is statistically significant.</t>
        </r>
      </text>
    </comment>
    <comment ref="O13" authorId="0">
      <text>
        <r>
          <rPr>
            <sz val="8"/>
            <color indexed="8"/>
            <rFont val="Arial"/>
            <family val="2"/>
          </rPr>
          <t>The difference between this proportion and the 2012 proportion is statistically significant.</t>
        </r>
      </text>
    </comment>
    <comment ref="B14" authorId="0">
      <text>
        <r>
          <rPr>
            <sz val="8"/>
            <color indexed="8"/>
            <rFont val="Arial"/>
            <family val="2"/>
          </rPr>
          <t>The difference between this proportion and the 2012 proportion is statistically significant.</t>
        </r>
      </text>
    </comment>
    <comment ref="C14" authorId="0">
      <text>
        <r>
          <rPr>
            <sz val="8"/>
            <color indexed="8"/>
            <rFont val="Arial"/>
            <family val="2"/>
          </rPr>
          <t>The difference between this proportion and the 2012 proportion is statistically significant.</t>
        </r>
      </text>
    </comment>
    <comment ref="D14" authorId="0">
      <text>
        <r>
          <rPr>
            <sz val="8"/>
            <color indexed="8"/>
            <rFont val="Arial"/>
            <family val="2"/>
          </rPr>
          <t>The difference between this proportion and the 2012 proportion is statistically significant.</t>
        </r>
      </text>
    </comment>
    <comment ref="E14" authorId="0">
      <text>
        <r>
          <rPr>
            <sz val="8"/>
            <color indexed="8"/>
            <rFont val="Arial"/>
            <family val="2"/>
          </rPr>
          <t>The difference between this proportion and the 2012 proportion is statistically significant.</t>
        </r>
      </text>
    </comment>
    <comment ref="F14" authorId="0">
      <text>
        <r>
          <rPr>
            <sz val="8"/>
            <color indexed="8"/>
            <rFont val="Arial"/>
            <family val="2"/>
          </rPr>
          <t>The difference between this proportion and the 2012 proportion is statistically significant.</t>
        </r>
      </text>
    </comment>
    <comment ref="I14" authorId="0">
      <text>
        <r>
          <rPr>
            <sz val="8"/>
            <color indexed="8"/>
            <rFont val="Arial"/>
            <family val="2"/>
          </rPr>
          <t>The difference between this proportion and the 2012 proportion is statistically significant.</t>
        </r>
      </text>
    </comment>
    <comment ref="O14" authorId="0">
      <text>
        <r>
          <rPr>
            <sz val="8"/>
            <color indexed="8"/>
            <rFont val="Arial"/>
            <family val="2"/>
          </rPr>
          <t>The difference between this proportion and the 2012 proportion is statistically significant.</t>
        </r>
      </text>
    </comment>
    <comment ref="B15" authorId="0">
      <text>
        <r>
          <rPr>
            <sz val="8"/>
            <color indexed="8"/>
            <rFont val="Arial"/>
            <family val="2"/>
          </rPr>
          <t>The difference between this proportion and the 2012 proportion is statistically significant.</t>
        </r>
      </text>
    </comment>
    <comment ref="C15" authorId="0">
      <text>
        <r>
          <rPr>
            <sz val="8"/>
            <color indexed="8"/>
            <rFont val="Arial"/>
            <family val="2"/>
          </rPr>
          <t>The difference between this proportion and the 2012 proportion is statistically significant.</t>
        </r>
      </text>
    </comment>
    <comment ref="D15" authorId="0">
      <text>
        <r>
          <rPr>
            <sz val="8"/>
            <color indexed="8"/>
            <rFont val="Arial"/>
            <family val="2"/>
          </rPr>
          <t>The difference between this proportion and the 2012 proportion is statistically significant.</t>
        </r>
      </text>
    </comment>
    <comment ref="E15" authorId="0">
      <text>
        <r>
          <rPr>
            <sz val="8"/>
            <color indexed="8"/>
            <rFont val="Arial"/>
            <family val="2"/>
          </rPr>
          <t>The difference between this proportion and the 2012 proportion is statistically significant.</t>
        </r>
      </text>
    </comment>
    <comment ref="F15" authorId="0">
      <text>
        <r>
          <rPr>
            <sz val="8"/>
            <color indexed="8"/>
            <rFont val="Arial"/>
            <family val="2"/>
          </rPr>
          <t>The difference between this proportion and the 2012 proportion is statistically significant.</t>
        </r>
      </text>
    </comment>
    <comment ref="G15" authorId="0">
      <text>
        <r>
          <rPr>
            <sz val="8"/>
            <color indexed="8"/>
            <rFont val="Arial"/>
            <family val="2"/>
          </rPr>
          <t>The difference between this proportion and the 2012 proportion is statistically significant.</t>
        </r>
      </text>
    </comment>
    <comment ref="H15" authorId="0">
      <text>
        <r>
          <rPr>
            <sz val="8"/>
            <color indexed="8"/>
            <rFont val="Arial"/>
            <family val="2"/>
          </rPr>
          <t>The difference between this proportion and the 2012 proportion is statistically significant.</t>
        </r>
      </text>
    </comment>
    <comment ref="I15" authorId="0">
      <text>
        <r>
          <rPr>
            <sz val="8"/>
            <color indexed="8"/>
            <rFont val="Arial"/>
            <family val="2"/>
          </rPr>
          <t>The difference between this proportion and the 2012 proportion is statistically significant.</t>
        </r>
      </text>
    </comment>
    <comment ref="O15" authorId="0">
      <text>
        <r>
          <rPr>
            <sz val="8"/>
            <color indexed="8"/>
            <rFont val="Arial"/>
            <family val="2"/>
          </rPr>
          <t>The difference between this proportion and the 2012 proportion is statistically significant.</t>
        </r>
      </text>
    </comment>
    <comment ref="B16" authorId="0">
      <text>
        <r>
          <rPr>
            <sz val="8"/>
            <color indexed="8"/>
            <rFont val="Arial"/>
            <family val="2"/>
          </rPr>
          <t>The difference between this proportion and the 2012 proportion is statistically significant.</t>
        </r>
      </text>
    </comment>
    <comment ref="C16" authorId="0">
      <text>
        <r>
          <rPr>
            <sz val="8"/>
            <color indexed="8"/>
            <rFont val="Arial"/>
            <family val="2"/>
          </rPr>
          <t>The difference between this proportion and the 2012 proportion is statistically significant.</t>
        </r>
      </text>
    </comment>
    <comment ref="D16" authorId="0">
      <text>
        <r>
          <rPr>
            <sz val="8"/>
            <color indexed="8"/>
            <rFont val="Arial"/>
            <family val="2"/>
          </rPr>
          <t>The difference between this proportion and the 2012 proportion is statistically significant.</t>
        </r>
      </text>
    </comment>
    <comment ref="E16" authorId="0">
      <text>
        <r>
          <rPr>
            <sz val="8"/>
            <color indexed="8"/>
            <rFont val="Arial"/>
            <family val="2"/>
          </rPr>
          <t>The difference between this proportion and the 2012 proportion is statistically significant.</t>
        </r>
      </text>
    </comment>
    <comment ref="F16" authorId="0">
      <text>
        <r>
          <rPr>
            <sz val="8"/>
            <color indexed="8"/>
            <rFont val="Arial"/>
            <family val="2"/>
          </rPr>
          <t>The difference between this proportion and the 2012 proportion is statistically significant.</t>
        </r>
      </text>
    </comment>
    <comment ref="G16" authorId="0">
      <text>
        <r>
          <rPr>
            <sz val="8"/>
            <color indexed="8"/>
            <rFont val="Arial"/>
            <family val="2"/>
          </rPr>
          <t>The difference between this proportion and the 2012 proportion is statistically significant.</t>
        </r>
      </text>
    </comment>
    <comment ref="H16" authorId="0">
      <text>
        <r>
          <rPr>
            <sz val="8"/>
            <color indexed="8"/>
            <rFont val="Arial"/>
            <family val="2"/>
          </rPr>
          <t>The difference between this proportion and the 2012 proportion is statistically significant.</t>
        </r>
      </text>
    </comment>
    <comment ref="I16" authorId="0">
      <text>
        <r>
          <rPr>
            <sz val="8"/>
            <color indexed="8"/>
            <rFont val="Arial"/>
            <family val="2"/>
          </rPr>
          <t>The difference between this proportion and the 2012 proportion is statistically significant.</t>
        </r>
      </text>
    </comment>
    <comment ref="B19" authorId="0">
      <text>
        <r>
          <rPr>
            <sz val="8"/>
            <color indexed="8"/>
            <rFont val="Arial"/>
            <family val="2"/>
          </rPr>
          <t>The difference between this proportion and the 2012 proportion is statistically significant.</t>
        </r>
      </text>
    </comment>
    <comment ref="C19" authorId="0">
      <text>
        <r>
          <rPr>
            <sz val="8"/>
            <color indexed="8"/>
            <rFont val="Arial"/>
            <family val="2"/>
          </rPr>
          <t>The difference between this proportion and the 2012 proportion is statistically significant.</t>
        </r>
      </text>
    </comment>
    <comment ref="D19" authorId="0">
      <text>
        <r>
          <rPr>
            <sz val="8"/>
            <color indexed="8"/>
            <rFont val="Arial"/>
            <family val="2"/>
          </rPr>
          <t>The difference between this proportion and the 2012 proportion is statistically significant.</t>
        </r>
      </text>
    </comment>
    <comment ref="E19" authorId="0">
      <text>
        <r>
          <rPr>
            <sz val="8"/>
            <color indexed="8"/>
            <rFont val="Arial"/>
            <family val="2"/>
          </rPr>
          <t>The difference between this proportion and the 2012 proportion is statistically significant.</t>
        </r>
      </text>
    </comment>
    <comment ref="F19" authorId="0">
      <text>
        <r>
          <rPr>
            <sz val="8"/>
            <color indexed="8"/>
            <rFont val="Arial"/>
            <family val="2"/>
          </rPr>
          <t>The difference between this proportion and the 2012 proportion is statistically significant.</t>
        </r>
      </text>
    </comment>
    <comment ref="B20" authorId="0">
      <text>
        <r>
          <rPr>
            <sz val="8"/>
            <color indexed="8"/>
            <rFont val="Arial"/>
            <family val="2"/>
          </rPr>
          <t>The difference between this proportion and the 2012 proportion is statistically significant.</t>
        </r>
      </text>
    </comment>
    <comment ref="D20" authorId="0">
      <text>
        <r>
          <rPr>
            <sz val="8"/>
            <color indexed="8"/>
            <rFont val="Arial"/>
            <family val="2"/>
          </rPr>
          <t>The difference between this proportion and the 2012 proportion is statistically significant.</t>
        </r>
      </text>
    </comment>
    <comment ref="G20" authorId="0">
      <text>
        <r>
          <rPr>
            <sz val="8"/>
            <color indexed="8"/>
            <rFont val="Arial"/>
            <family val="2"/>
          </rPr>
          <t>The difference between this proportion and the 2012 proportion is statistically significant.</t>
        </r>
      </text>
    </comment>
    <comment ref="B22" authorId="0">
      <text>
        <r>
          <rPr>
            <sz val="8"/>
            <color indexed="8"/>
            <rFont val="Arial"/>
            <family val="2"/>
          </rPr>
          <t>The difference between this proportion and the 2012 proportion is statistically significant.</t>
        </r>
      </text>
    </comment>
    <comment ref="C22" authorId="0">
      <text>
        <r>
          <rPr>
            <sz val="8"/>
            <color indexed="8"/>
            <rFont val="Arial"/>
            <family val="2"/>
          </rPr>
          <t>The difference between this proportion and the 2012 proportion is statistically significant.</t>
        </r>
      </text>
    </comment>
    <comment ref="B23" authorId="0">
      <text>
        <r>
          <rPr>
            <sz val="8"/>
            <color indexed="8"/>
            <rFont val="Arial"/>
            <family val="2"/>
          </rPr>
          <t>The difference between this proportion and the 2012 proportion is statistically significant.</t>
        </r>
      </text>
    </comment>
    <comment ref="C23" authorId="0">
      <text>
        <r>
          <rPr>
            <sz val="8"/>
            <color indexed="8"/>
            <rFont val="Arial"/>
            <family val="2"/>
          </rPr>
          <t>The difference between this proportion and the 2012 proportion is statistically significant.</t>
        </r>
      </text>
    </comment>
    <comment ref="D23" authorId="0">
      <text>
        <r>
          <rPr>
            <sz val="8"/>
            <color indexed="8"/>
            <rFont val="Arial"/>
            <family val="2"/>
          </rPr>
          <t>The difference between this proportion and the 2012 proportion is statistically significant.</t>
        </r>
      </text>
    </comment>
    <comment ref="E23" authorId="0">
      <text>
        <r>
          <rPr>
            <sz val="8"/>
            <color indexed="8"/>
            <rFont val="Arial"/>
            <family val="2"/>
          </rPr>
          <t>The difference between this proportion and the 2012 proportion is statistically significant.</t>
        </r>
      </text>
    </comment>
    <comment ref="B24" authorId="0">
      <text>
        <r>
          <rPr>
            <sz val="8"/>
            <color indexed="8"/>
            <rFont val="Arial"/>
            <family val="2"/>
          </rPr>
          <t>The difference between this proportion and the 2012 proportion is statistically significant.</t>
        </r>
      </text>
    </comment>
    <comment ref="C24" authorId="0">
      <text>
        <r>
          <rPr>
            <sz val="8"/>
            <color indexed="8"/>
            <rFont val="Arial"/>
            <family val="2"/>
          </rPr>
          <t>The difference between this proportion and the 2012 proportion is statistically significant.</t>
        </r>
      </text>
    </comment>
    <comment ref="B25" authorId="0">
      <text>
        <r>
          <rPr>
            <sz val="8"/>
            <color indexed="8"/>
            <rFont val="Arial"/>
            <family val="2"/>
          </rPr>
          <t>The difference between this proportion and the 2012 proportion is statistically significant.</t>
        </r>
      </text>
    </comment>
    <comment ref="C25" authorId="0">
      <text>
        <r>
          <rPr>
            <sz val="8"/>
            <color indexed="8"/>
            <rFont val="Arial"/>
            <family val="2"/>
          </rPr>
          <t>The difference between this proportion and the 2012 proportion is statistically significant.</t>
        </r>
      </text>
    </comment>
    <comment ref="D25" authorId="0">
      <text>
        <r>
          <rPr>
            <sz val="8"/>
            <color indexed="8"/>
            <rFont val="Arial"/>
            <family val="2"/>
          </rPr>
          <t>The difference between this proportion and the 2012 proportion is statistically significant.</t>
        </r>
      </text>
    </comment>
    <comment ref="E25" authorId="0">
      <text>
        <r>
          <rPr>
            <sz val="8"/>
            <color indexed="8"/>
            <rFont val="Arial"/>
            <family val="2"/>
          </rPr>
          <t>The difference between this proportion and the 2012 proportion is statistically significant.</t>
        </r>
      </text>
    </comment>
    <comment ref="F25" authorId="0">
      <text>
        <r>
          <rPr>
            <sz val="8"/>
            <color indexed="8"/>
            <rFont val="Arial"/>
            <family val="2"/>
          </rPr>
          <t>The difference between this proportion and the 2012 proportion is statistically significant.</t>
        </r>
      </text>
    </comment>
    <comment ref="G25" authorId="0">
      <text>
        <r>
          <rPr>
            <sz val="8"/>
            <color indexed="8"/>
            <rFont val="Arial"/>
            <family val="2"/>
          </rPr>
          <t>The difference between this proportion and the 2012 proportion is statistically significant.</t>
        </r>
      </text>
    </comment>
    <comment ref="A26" authorId="0">
      <text>
        <r>
          <rPr>
            <sz val="8"/>
            <color indexed="8"/>
            <rFont val="Arial"/>
            <family val="2"/>
          </rPr>
          <t>Includes 'Level not determined'.</t>
        </r>
      </text>
    </comment>
    <comment ref="B28" authorId="0">
      <text>
        <r>
          <rPr>
            <sz val="8"/>
            <color indexed="8"/>
            <rFont val="Arial"/>
            <family val="2"/>
          </rPr>
          <t>The difference between this proportion and the 2012 proportion is statistically significant.</t>
        </r>
      </text>
    </comment>
    <comment ref="C28" authorId="0">
      <text>
        <r>
          <rPr>
            <sz val="8"/>
            <color indexed="8"/>
            <rFont val="Arial"/>
            <family val="2"/>
          </rPr>
          <t>The difference between this proportion and the 2012 proportion is statistically significant.</t>
        </r>
      </text>
    </comment>
    <comment ref="D28" authorId="0">
      <text>
        <r>
          <rPr>
            <sz val="8"/>
            <color indexed="8"/>
            <rFont val="Arial"/>
            <family val="2"/>
          </rPr>
          <t>The difference between this proportion and the 2012 proportion is statistically significant.</t>
        </r>
      </text>
    </comment>
    <comment ref="E28" authorId="0">
      <text>
        <r>
          <rPr>
            <sz val="8"/>
            <color indexed="8"/>
            <rFont val="Arial"/>
            <family val="2"/>
          </rPr>
          <t>The difference between this proportion and the 2012 proportion is statistically significant.</t>
        </r>
      </text>
    </comment>
    <comment ref="F28" authorId="0">
      <text>
        <r>
          <rPr>
            <sz val="8"/>
            <color indexed="8"/>
            <rFont val="Arial"/>
            <family val="2"/>
          </rPr>
          <t>The difference between this proportion and the 2012 proportion is statistically significant.</t>
        </r>
      </text>
    </comment>
    <comment ref="B29" authorId="0">
      <text>
        <r>
          <rPr>
            <sz val="8"/>
            <color indexed="8"/>
            <rFont val="Arial"/>
            <family val="2"/>
          </rPr>
          <t>The difference between this proportion and the 2012 proportion is statistically significant.</t>
        </r>
      </text>
    </comment>
    <comment ref="C29" authorId="0">
      <text>
        <r>
          <rPr>
            <sz val="8"/>
            <color indexed="8"/>
            <rFont val="Arial"/>
            <family val="2"/>
          </rPr>
          <t>The difference between this proportion and the 2012 proportion is statistically significant.</t>
        </r>
      </text>
    </comment>
    <comment ref="D29" authorId="0">
      <text>
        <r>
          <rPr>
            <sz val="8"/>
            <color indexed="8"/>
            <rFont val="Arial"/>
            <family val="2"/>
          </rPr>
          <t>The difference between this proportion and the 2012 proportion is statistically significant.</t>
        </r>
      </text>
    </comment>
    <comment ref="G29" authorId="0">
      <text>
        <r>
          <rPr>
            <sz val="8"/>
            <color indexed="8"/>
            <rFont val="Arial"/>
            <family val="2"/>
          </rPr>
          <t>The difference between this proportion and the 2012 proportion is statistically significant.</t>
        </r>
      </text>
    </comment>
    <comment ref="H29" authorId="0">
      <text>
        <r>
          <rPr>
            <sz val="8"/>
            <color indexed="8"/>
            <rFont val="Arial"/>
            <family val="2"/>
          </rPr>
          <t>The difference between this proportion and the 2012 proportion is statistically significant.</t>
        </r>
      </text>
    </comment>
    <comment ref="B30" authorId="0">
      <text>
        <r>
          <rPr>
            <sz val="8"/>
            <color indexed="8"/>
            <rFont val="Arial"/>
            <family val="2"/>
          </rPr>
          <t>The difference between this proportion and the 2012 proportion is statistically significant.</t>
        </r>
      </text>
    </comment>
    <comment ref="C30" authorId="0">
      <text>
        <r>
          <rPr>
            <sz val="8"/>
            <color indexed="8"/>
            <rFont val="Arial"/>
            <family val="2"/>
          </rPr>
          <t>The difference between this proportion and the 2012 proportion is statistically significant.</t>
        </r>
      </text>
    </comment>
    <comment ref="D30" authorId="0">
      <text>
        <r>
          <rPr>
            <sz val="8"/>
            <color indexed="8"/>
            <rFont val="Arial"/>
            <family val="2"/>
          </rPr>
          <t>The difference between this proportion and the 2012 proportion is statistically significant.</t>
        </r>
      </text>
    </comment>
    <comment ref="E30" authorId="0">
      <text>
        <r>
          <rPr>
            <sz val="8"/>
            <color indexed="8"/>
            <rFont val="Arial"/>
            <family val="2"/>
          </rPr>
          <t>The difference between this proportion and the 2012 proportion is statistically significant.</t>
        </r>
      </text>
    </comment>
    <comment ref="F30" authorId="0">
      <text>
        <r>
          <rPr>
            <sz val="8"/>
            <color indexed="8"/>
            <rFont val="Arial"/>
            <family val="2"/>
          </rPr>
          <t>The difference between this proportion and the 2012 proportion is statistically significant.</t>
        </r>
      </text>
    </comment>
    <comment ref="G30" authorId="0">
      <text>
        <r>
          <rPr>
            <sz val="8"/>
            <color indexed="8"/>
            <rFont val="Arial"/>
            <family val="2"/>
          </rPr>
          <t>The difference between this proportion and the 2012 proportion is statistically significant.</t>
        </r>
      </text>
    </comment>
    <comment ref="H30" authorId="0">
      <text>
        <r>
          <rPr>
            <sz val="8"/>
            <color indexed="8"/>
            <rFont val="Arial"/>
            <family val="2"/>
          </rPr>
          <t>The difference between this proportion and the 2012 proportion is statistically significant.</t>
        </r>
      </text>
    </comment>
    <comment ref="I30" authorId="0">
      <text>
        <r>
          <rPr>
            <sz val="8"/>
            <color indexed="8"/>
            <rFont val="Arial"/>
            <family val="2"/>
          </rPr>
          <t>The difference between this proportion and the 2012 proportion is statistically significant.</t>
        </r>
      </text>
    </comment>
    <comment ref="B31" authorId="0">
      <text>
        <r>
          <rPr>
            <sz val="8"/>
            <color indexed="8"/>
            <rFont val="Arial"/>
            <family val="2"/>
          </rPr>
          <t>The difference between this proportion and the 2012 proportion is statistically significant.</t>
        </r>
      </text>
    </comment>
    <comment ref="C31" authorId="0">
      <text>
        <r>
          <rPr>
            <sz val="8"/>
            <color indexed="8"/>
            <rFont val="Arial"/>
            <family val="2"/>
          </rPr>
          <t>The difference between this proportion and the 2012 proportion is statistically significant.</t>
        </r>
      </text>
    </comment>
    <comment ref="D31" authorId="0">
      <text>
        <r>
          <rPr>
            <sz val="8"/>
            <color indexed="8"/>
            <rFont val="Arial"/>
            <family val="2"/>
          </rPr>
          <t>The difference between this proportion and the 2012 proportion is statistically significant.</t>
        </r>
      </text>
    </comment>
    <comment ref="E31" authorId="0">
      <text>
        <r>
          <rPr>
            <sz val="8"/>
            <color indexed="8"/>
            <rFont val="Arial"/>
            <family val="2"/>
          </rPr>
          <t>The difference between this proportion and the 2012 proportion is statistically significant.</t>
        </r>
      </text>
    </comment>
    <comment ref="F31" authorId="0">
      <text>
        <r>
          <rPr>
            <sz val="8"/>
            <color indexed="8"/>
            <rFont val="Arial"/>
            <family val="2"/>
          </rPr>
          <t>The difference between this proportion and the 2012 proportion is statistically significant.</t>
        </r>
      </text>
    </comment>
    <comment ref="G31" authorId="0">
      <text>
        <r>
          <rPr>
            <sz val="8"/>
            <color indexed="8"/>
            <rFont val="Arial"/>
            <family val="2"/>
          </rPr>
          <t>The difference between this proportion and the 2012 proportion is statistically significant.</t>
        </r>
      </text>
    </comment>
    <comment ref="H31" authorId="0">
      <text>
        <r>
          <rPr>
            <sz val="8"/>
            <color indexed="8"/>
            <rFont val="Arial"/>
            <family val="2"/>
          </rPr>
          <t>The difference between this proportion and the 2012 proportion is statistically significant.</t>
        </r>
      </text>
    </comment>
    <comment ref="I31" authorId="0">
      <text>
        <r>
          <rPr>
            <sz val="8"/>
            <color indexed="8"/>
            <rFont val="Arial"/>
            <family val="2"/>
          </rPr>
          <t>The difference between this proportion and the 2012 proportion is statistically significant.</t>
        </r>
      </text>
    </comment>
    <comment ref="B32" authorId="0">
      <text>
        <r>
          <rPr>
            <sz val="8"/>
            <color indexed="8"/>
            <rFont val="Arial"/>
            <family val="2"/>
          </rPr>
          <t>The difference between this proportion and the 2012 proportion is statistically significant.</t>
        </r>
      </text>
    </comment>
    <comment ref="C32" authorId="0">
      <text>
        <r>
          <rPr>
            <sz val="8"/>
            <color indexed="8"/>
            <rFont val="Arial"/>
            <family val="2"/>
          </rPr>
          <t>The difference between this proportion and the 2012 proportion is statistically significant.</t>
        </r>
      </text>
    </comment>
    <comment ref="D32" authorId="0">
      <text>
        <r>
          <rPr>
            <sz val="8"/>
            <color indexed="8"/>
            <rFont val="Arial"/>
            <family val="2"/>
          </rPr>
          <t>The difference between this proportion and the 2012 proportion is statistically significant.</t>
        </r>
      </text>
    </comment>
    <comment ref="E32" authorId="0">
      <text>
        <r>
          <rPr>
            <sz val="8"/>
            <color indexed="8"/>
            <rFont val="Arial"/>
            <family val="2"/>
          </rPr>
          <t>The difference between this proportion and the 2012 proportion is statistically significant.</t>
        </r>
      </text>
    </comment>
    <comment ref="F32" authorId="0">
      <text>
        <r>
          <rPr>
            <sz val="8"/>
            <color indexed="8"/>
            <rFont val="Arial"/>
            <family val="2"/>
          </rPr>
          <t>The difference between this proportion and the 2012 proportion is statistically significant.</t>
        </r>
      </text>
    </comment>
    <comment ref="G32" authorId="0">
      <text>
        <r>
          <rPr>
            <sz val="8"/>
            <color indexed="8"/>
            <rFont val="Arial"/>
            <family val="2"/>
          </rPr>
          <t>The difference between this proportion and the 2012 proportion is statistically significant.</t>
        </r>
      </text>
    </comment>
    <comment ref="I32" authorId="0">
      <text>
        <r>
          <rPr>
            <sz val="8"/>
            <color indexed="8"/>
            <rFont val="Arial"/>
            <family val="2"/>
          </rPr>
          <t>The difference between this proportion and the 2012 proportion is statistically significant.</t>
        </r>
      </text>
    </comment>
    <comment ref="B33" authorId="0">
      <text>
        <r>
          <rPr>
            <sz val="8"/>
            <color indexed="8"/>
            <rFont val="Arial"/>
            <family val="2"/>
          </rPr>
          <t>The difference between this proportion and the 2012 proportion is statistically significant.</t>
        </r>
      </text>
    </comment>
    <comment ref="C33" authorId="0">
      <text>
        <r>
          <rPr>
            <sz val="8"/>
            <color indexed="8"/>
            <rFont val="Arial"/>
            <family val="2"/>
          </rPr>
          <t>The difference between this proportion and the 2012 proportion is statistically significant.</t>
        </r>
      </text>
    </comment>
    <comment ref="D33" authorId="0">
      <text>
        <r>
          <rPr>
            <sz val="8"/>
            <color indexed="8"/>
            <rFont val="Arial"/>
            <family val="2"/>
          </rPr>
          <t>The difference between this proportion and the 2012 proportion is statistically significant.</t>
        </r>
      </text>
    </comment>
    <comment ref="E33" authorId="0">
      <text>
        <r>
          <rPr>
            <sz val="8"/>
            <color indexed="8"/>
            <rFont val="Arial"/>
            <family val="2"/>
          </rPr>
          <t>The difference between this proportion and the 2012 proportion is statistically significant.</t>
        </r>
      </text>
    </comment>
    <comment ref="F33" authorId="0">
      <text>
        <r>
          <rPr>
            <sz val="8"/>
            <color indexed="8"/>
            <rFont val="Arial"/>
            <family val="2"/>
          </rPr>
          <t>The difference between this proportion and the 2012 proportion is statistically significant.</t>
        </r>
      </text>
    </comment>
    <comment ref="G33" authorId="0">
      <text>
        <r>
          <rPr>
            <sz val="8"/>
            <color indexed="8"/>
            <rFont val="Arial"/>
            <family val="2"/>
          </rPr>
          <t>The difference between this proportion and the 2012 proportion is statistically significant.</t>
        </r>
      </text>
    </comment>
    <comment ref="H33" authorId="0">
      <text>
        <r>
          <rPr>
            <sz val="8"/>
            <color indexed="8"/>
            <rFont val="Arial"/>
            <family val="2"/>
          </rPr>
          <t>The difference between this proportion and the 2012 proportion is statistically significant.</t>
        </r>
      </text>
    </comment>
    <comment ref="B34" authorId="0">
      <text>
        <r>
          <rPr>
            <sz val="8"/>
            <color indexed="8"/>
            <rFont val="Arial"/>
            <family val="2"/>
          </rPr>
          <t>The difference between this proportion and the 2012 proportion is statistically significant.</t>
        </r>
      </text>
    </comment>
    <comment ref="C34" authorId="0">
      <text>
        <r>
          <rPr>
            <sz val="8"/>
            <color indexed="8"/>
            <rFont val="Arial"/>
            <family val="2"/>
          </rPr>
          <t>The difference between this proportion and the 2012 proportion is statistically significant.</t>
        </r>
      </text>
    </comment>
    <comment ref="D34" authorId="0">
      <text>
        <r>
          <rPr>
            <sz val="8"/>
            <color indexed="8"/>
            <rFont val="Arial"/>
            <family val="2"/>
          </rPr>
          <t>The difference between this proportion and the 2012 proportion is statistically significant.</t>
        </r>
      </text>
    </comment>
    <comment ref="E34" authorId="0">
      <text>
        <r>
          <rPr>
            <sz val="8"/>
            <color indexed="8"/>
            <rFont val="Arial"/>
            <family val="2"/>
          </rPr>
          <t>The difference between this proportion and the 2012 proportion is statistically significant.</t>
        </r>
      </text>
    </comment>
    <comment ref="F34" authorId="0">
      <text>
        <r>
          <rPr>
            <sz val="8"/>
            <color indexed="8"/>
            <rFont val="Arial"/>
            <family val="2"/>
          </rPr>
          <t>The difference between this proportion and the 2012 proportion is statistically significant.</t>
        </r>
      </text>
    </comment>
    <comment ref="G34" authorId="0">
      <text>
        <r>
          <rPr>
            <sz val="8"/>
            <color indexed="8"/>
            <rFont val="Arial"/>
            <family val="2"/>
          </rPr>
          <t>The difference between this proportion and the 2012 proportion is statistically significant.</t>
        </r>
      </text>
    </comment>
    <comment ref="H34" authorId="0">
      <text>
        <r>
          <rPr>
            <sz val="8"/>
            <color indexed="8"/>
            <rFont val="Arial"/>
            <family val="2"/>
          </rPr>
          <t>The difference between this proportion and the 2012 proportion is statistically significant.</t>
        </r>
      </text>
    </comment>
    <comment ref="I34" authorId="0">
      <text>
        <r>
          <rPr>
            <sz val="8"/>
            <color indexed="8"/>
            <rFont val="Arial"/>
            <family val="2"/>
          </rPr>
          <t>The difference between this proportion and the 2012 proportion is statistically significant.</t>
        </r>
      </text>
    </comment>
    <comment ref="B37" authorId="0">
      <text>
        <r>
          <rPr>
            <sz val="8"/>
            <color indexed="8"/>
            <rFont val="Arial"/>
            <family val="2"/>
          </rPr>
          <t>The difference between this estimate and the 2012 estimate is statistically significant.</t>
        </r>
      </text>
    </comment>
    <comment ref="C37" authorId="0">
      <text>
        <r>
          <rPr>
            <sz val="8"/>
            <color indexed="8"/>
            <rFont val="Arial"/>
            <family val="2"/>
          </rPr>
          <t>The difference between this estimate and the 2012 estimate is statistically significant.</t>
        </r>
      </text>
    </comment>
    <comment ref="D37" authorId="0">
      <text>
        <r>
          <rPr>
            <sz val="8"/>
            <color indexed="8"/>
            <rFont val="Arial"/>
            <family val="2"/>
          </rPr>
          <t>The difference between this estimate and the 2012 estimate is statistically significant.</t>
        </r>
      </text>
    </comment>
    <comment ref="E37" authorId="0">
      <text>
        <r>
          <rPr>
            <sz val="8"/>
            <color indexed="8"/>
            <rFont val="Arial"/>
            <family val="2"/>
          </rPr>
          <t>The difference between this estimate and the 2012 estimate is statistically significant.</t>
        </r>
      </text>
    </comment>
    <comment ref="F37" authorId="0">
      <text>
        <r>
          <rPr>
            <sz val="8"/>
            <color indexed="8"/>
            <rFont val="Arial"/>
            <family val="2"/>
          </rPr>
          <t>The difference between this estimate and the 2012 estimate is statistically significant.</t>
        </r>
      </text>
    </comment>
    <comment ref="H37" authorId="0">
      <text>
        <r>
          <rPr>
            <sz val="8"/>
            <color indexed="8"/>
            <rFont val="Arial"/>
            <family val="2"/>
          </rPr>
          <t>The difference between this estimate and the 2012 estimate is statistically significant.</t>
        </r>
      </text>
    </comment>
    <comment ref="I37" authorId="0">
      <text>
        <r>
          <rPr>
            <sz val="8"/>
            <color indexed="8"/>
            <rFont val="Arial"/>
            <family val="2"/>
          </rPr>
          <t>The difference between this estimate and the 2012 estimate is statistically significant.</t>
        </r>
      </text>
    </comment>
    <comment ref="B38" authorId="0">
      <text>
        <r>
          <rPr>
            <sz val="8"/>
            <color indexed="8"/>
            <rFont val="Arial"/>
            <family val="2"/>
          </rPr>
          <t>The difference between this estimate and the 2012 estimate is statistically significant.</t>
        </r>
      </text>
    </comment>
    <comment ref="C38" authorId="0">
      <text>
        <r>
          <rPr>
            <sz val="8"/>
            <color indexed="8"/>
            <rFont val="Arial"/>
            <family val="2"/>
          </rPr>
          <t>The difference between this estimate and the 2012 estimate is statistically significant.</t>
        </r>
      </text>
    </comment>
    <comment ref="D38" authorId="0">
      <text>
        <r>
          <rPr>
            <sz val="8"/>
            <color indexed="8"/>
            <rFont val="Arial"/>
            <family val="2"/>
          </rPr>
          <t>The difference between this estimate and the 2012 estimate is statistically significant.</t>
        </r>
      </text>
    </comment>
    <comment ref="E38" authorId="0">
      <text>
        <r>
          <rPr>
            <sz val="8"/>
            <color indexed="8"/>
            <rFont val="Arial"/>
            <family val="2"/>
          </rPr>
          <t>The difference between this estimate and the 2012 estimate is statistically significant.</t>
        </r>
      </text>
    </comment>
    <comment ref="F38" authorId="0">
      <text>
        <r>
          <rPr>
            <sz val="8"/>
            <color indexed="8"/>
            <rFont val="Arial"/>
            <family val="2"/>
          </rPr>
          <t>The difference between this estimate and the 2012 estimate is statistically significant.</t>
        </r>
      </text>
    </comment>
    <comment ref="G38" authorId="0">
      <text>
        <r>
          <rPr>
            <sz val="8"/>
            <color indexed="8"/>
            <rFont val="Arial"/>
            <family val="2"/>
          </rPr>
          <t>The difference between this estimate and the 2012 estimate is statistically significant.</t>
        </r>
      </text>
    </comment>
    <comment ref="B39" authorId="0">
      <text>
        <r>
          <rPr>
            <sz val="8"/>
            <color indexed="8"/>
            <rFont val="Arial"/>
            <family val="2"/>
          </rPr>
          <t>The difference between this estimate and the 2012 estimate is statistically significant.</t>
        </r>
      </text>
    </comment>
    <comment ref="C39" authorId="0">
      <text>
        <r>
          <rPr>
            <sz val="8"/>
            <color indexed="8"/>
            <rFont val="Arial"/>
            <family val="2"/>
          </rPr>
          <t>The difference between this estimate and the 2012 estimate is statistically significant.</t>
        </r>
      </text>
    </comment>
    <comment ref="D39" authorId="0">
      <text>
        <r>
          <rPr>
            <sz val="8"/>
            <color indexed="8"/>
            <rFont val="Arial"/>
            <family val="2"/>
          </rPr>
          <t>The difference between this estimate and the 2012 estimate is statistically significant.</t>
        </r>
      </text>
    </comment>
    <comment ref="E39" authorId="0">
      <text>
        <r>
          <rPr>
            <sz val="8"/>
            <color indexed="8"/>
            <rFont val="Arial"/>
            <family val="2"/>
          </rPr>
          <t>The difference between this estimate and the 2012 estimate is statistically significant.</t>
        </r>
      </text>
    </comment>
    <comment ref="F39" authorId="0">
      <text>
        <r>
          <rPr>
            <sz val="8"/>
            <color indexed="8"/>
            <rFont val="Arial"/>
            <family val="2"/>
          </rPr>
          <t>The difference between this estimate and the 2012 estimate is statistically significant.</t>
        </r>
      </text>
    </comment>
    <comment ref="G39" authorId="0">
      <text>
        <r>
          <rPr>
            <sz val="8"/>
            <color indexed="8"/>
            <rFont val="Arial"/>
            <family val="2"/>
          </rPr>
          <t>The difference between this estimate and the 2012 estimate is statistically significant.</t>
        </r>
      </text>
    </comment>
    <comment ref="H39" authorId="0">
      <text>
        <r>
          <rPr>
            <sz val="8"/>
            <color indexed="8"/>
            <rFont val="Arial"/>
            <family val="2"/>
          </rPr>
          <t>The difference between this estimate and the 2012 estimate is statistically significant.</t>
        </r>
      </text>
    </comment>
    <comment ref="I39" authorId="0">
      <text>
        <r>
          <rPr>
            <sz val="8"/>
            <color indexed="8"/>
            <rFont val="Arial"/>
            <family val="2"/>
          </rPr>
          <t>The difference between this estimate and the 2012 estimate is statistically significant.</t>
        </r>
      </text>
    </comment>
    <comment ref="B40" authorId="0">
      <text>
        <r>
          <rPr>
            <sz val="8"/>
            <color indexed="8"/>
            <rFont val="Arial"/>
            <family val="2"/>
          </rPr>
          <t>The difference between this estimate and the 2012 estimate is statistically significant.</t>
        </r>
      </text>
    </comment>
    <comment ref="C40" authorId="0">
      <text>
        <r>
          <rPr>
            <sz val="8"/>
            <color indexed="8"/>
            <rFont val="Arial"/>
            <family val="2"/>
          </rPr>
          <t>The difference between this estimate and the 2012 estimate is statistically significant.</t>
        </r>
      </text>
    </comment>
    <comment ref="D40" authorId="0">
      <text>
        <r>
          <rPr>
            <sz val="8"/>
            <color indexed="8"/>
            <rFont val="Arial"/>
            <family val="2"/>
          </rPr>
          <t>The difference between this estimate and the 2012 estimate is statistically significant.</t>
        </r>
      </text>
    </comment>
    <comment ref="E40" authorId="0">
      <text>
        <r>
          <rPr>
            <sz val="8"/>
            <color indexed="8"/>
            <rFont val="Arial"/>
            <family val="2"/>
          </rPr>
          <t>The difference between this estimate and the 2012 estimate is statistically significant.</t>
        </r>
      </text>
    </comment>
    <comment ref="F40" authorId="0">
      <text>
        <r>
          <rPr>
            <sz val="8"/>
            <color indexed="8"/>
            <rFont val="Arial"/>
            <family val="2"/>
          </rPr>
          <t>The difference between this estimate and the 2012 estimate is statistically significant.</t>
        </r>
      </text>
    </comment>
    <comment ref="G40" authorId="0">
      <text>
        <r>
          <rPr>
            <sz val="8"/>
            <color indexed="8"/>
            <rFont val="Arial"/>
            <family val="2"/>
          </rPr>
          <t>The difference between this estimate and the 2012 estimate is statistically significant.</t>
        </r>
      </text>
    </comment>
    <comment ref="H40" authorId="0">
      <text>
        <r>
          <rPr>
            <sz val="8"/>
            <color indexed="8"/>
            <rFont val="Arial"/>
            <family val="2"/>
          </rPr>
          <t>The difference between this estimate and the 2012 estimate is statistically significant.</t>
        </r>
      </text>
    </comment>
    <comment ref="B41" authorId="0">
      <text>
        <r>
          <rPr>
            <sz val="8"/>
            <color indexed="8"/>
            <rFont val="Arial"/>
            <family val="2"/>
          </rPr>
          <t>The difference between this estimate and the 2012 estimate is statistically significant.</t>
        </r>
      </text>
    </comment>
    <comment ref="C41" authorId="0">
      <text>
        <r>
          <rPr>
            <sz val="8"/>
            <color indexed="8"/>
            <rFont val="Arial"/>
            <family val="2"/>
          </rPr>
          <t>The difference between this estimate and the 2012 estimate is statistically significant.</t>
        </r>
      </text>
    </comment>
    <comment ref="D41" authorId="0">
      <text>
        <r>
          <rPr>
            <sz val="8"/>
            <color indexed="8"/>
            <rFont val="Arial"/>
            <family val="2"/>
          </rPr>
          <t>The difference between this estimate and the 2012 estimate is statistically significant.</t>
        </r>
      </text>
    </comment>
    <comment ref="E41" authorId="0">
      <text>
        <r>
          <rPr>
            <sz val="8"/>
            <color indexed="8"/>
            <rFont val="Arial"/>
            <family val="2"/>
          </rPr>
          <t>The difference between this estimate and the 2012 estimate is statistically significant.</t>
        </r>
      </text>
    </comment>
    <comment ref="F41" authorId="0">
      <text>
        <r>
          <rPr>
            <sz val="8"/>
            <color indexed="8"/>
            <rFont val="Arial"/>
            <family val="2"/>
          </rPr>
          <t>The difference between this estimate and the 2012 estimate is statistically significant.</t>
        </r>
      </text>
    </comment>
    <comment ref="G41" authorId="0">
      <text>
        <r>
          <rPr>
            <sz val="8"/>
            <color indexed="8"/>
            <rFont val="Arial"/>
            <family val="2"/>
          </rPr>
          <t>The difference between this estimate and the 2012 estimate is statistically significant.</t>
        </r>
      </text>
    </comment>
    <comment ref="H41" authorId="0">
      <text>
        <r>
          <rPr>
            <sz val="8"/>
            <color indexed="8"/>
            <rFont val="Arial"/>
            <family val="2"/>
          </rPr>
          <t>The difference between this estimate and the 2012 estimate is statistically significant.</t>
        </r>
      </text>
    </comment>
    <comment ref="B42" authorId="0">
      <text>
        <r>
          <rPr>
            <sz val="8"/>
            <color indexed="8"/>
            <rFont val="Arial"/>
            <family val="2"/>
          </rPr>
          <t>The difference between this estimate and the 2012 estimate is statistically significant.</t>
        </r>
      </text>
    </comment>
    <comment ref="C42" authorId="0">
      <text>
        <r>
          <rPr>
            <sz val="8"/>
            <color indexed="8"/>
            <rFont val="Arial"/>
            <family val="2"/>
          </rPr>
          <t>The difference between this estimate and the 2012 estimate is statistically significant.</t>
        </r>
      </text>
    </comment>
    <comment ref="D42" authorId="0">
      <text>
        <r>
          <rPr>
            <sz val="8"/>
            <color indexed="8"/>
            <rFont val="Arial"/>
            <family val="2"/>
          </rPr>
          <t>The difference between this estimate and the 2012 estimate is statistically significant.</t>
        </r>
      </text>
    </comment>
    <comment ref="E42" authorId="0">
      <text>
        <r>
          <rPr>
            <sz val="8"/>
            <color indexed="8"/>
            <rFont val="Arial"/>
            <family val="2"/>
          </rPr>
          <t>The difference between this estimate and the 2012 estimate is statistically significant.</t>
        </r>
      </text>
    </comment>
    <comment ref="F42" authorId="0">
      <text>
        <r>
          <rPr>
            <sz val="8"/>
            <color indexed="8"/>
            <rFont val="Arial"/>
            <family val="2"/>
          </rPr>
          <t>The difference between this estimate and the 2012 estimate is statistically significant.</t>
        </r>
      </text>
    </comment>
    <comment ref="G42" authorId="0">
      <text>
        <r>
          <rPr>
            <sz val="8"/>
            <color indexed="8"/>
            <rFont val="Arial"/>
            <family val="2"/>
          </rPr>
          <t>The difference between this estimate and the 2012 estimate is statistically significant.</t>
        </r>
      </text>
    </comment>
    <comment ref="H42" authorId="0">
      <text>
        <r>
          <rPr>
            <sz val="8"/>
            <color indexed="8"/>
            <rFont val="Arial"/>
            <family val="2"/>
          </rPr>
          <t>The difference between this estimate and the 2012 estimate is statistically significant.</t>
        </r>
      </text>
    </comment>
    <comment ref="I42" authorId="0">
      <text>
        <r>
          <rPr>
            <sz val="8"/>
            <color indexed="8"/>
            <rFont val="Arial"/>
            <family val="2"/>
          </rPr>
          <t>The difference between this estimate and the 2012 estimate is statistically significant.</t>
        </r>
      </text>
    </comment>
    <comment ref="B43" authorId="0">
      <text>
        <r>
          <rPr>
            <sz val="8"/>
            <color indexed="8"/>
            <rFont val="Arial"/>
            <family val="2"/>
          </rPr>
          <t>The difference between this estimate and the 2012 estimate is statistically significant.</t>
        </r>
      </text>
    </comment>
    <comment ref="C43" authorId="0">
      <text>
        <r>
          <rPr>
            <sz val="8"/>
            <color indexed="8"/>
            <rFont val="Arial"/>
            <family val="2"/>
          </rPr>
          <t>The difference between this estimate and the 2012 estimate is statistically significant.</t>
        </r>
      </text>
    </comment>
    <comment ref="D43" authorId="0">
      <text>
        <r>
          <rPr>
            <sz val="8"/>
            <color indexed="8"/>
            <rFont val="Arial"/>
            <family val="2"/>
          </rPr>
          <t>The difference between this estimate and the 2012 estimate is statistically significant.</t>
        </r>
      </text>
    </comment>
    <comment ref="E43" authorId="0">
      <text>
        <r>
          <rPr>
            <sz val="8"/>
            <color indexed="8"/>
            <rFont val="Arial"/>
            <family val="2"/>
          </rPr>
          <t>The difference between this estimate and the 2012 estimate is statistically significant.</t>
        </r>
      </text>
    </comment>
    <comment ref="F43" authorId="0">
      <text>
        <r>
          <rPr>
            <sz val="8"/>
            <color indexed="8"/>
            <rFont val="Arial"/>
            <family val="2"/>
          </rPr>
          <t>The difference between this estimate and the 2012 estimate is statistically significant.</t>
        </r>
      </text>
    </comment>
    <comment ref="G43" authorId="0">
      <text>
        <r>
          <rPr>
            <sz val="8"/>
            <color indexed="8"/>
            <rFont val="Arial"/>
            <family val="2"/>
          </rPr>
          <t>The difference between this estimate and the 2012 estimate is statistically significant.</t>
        </r>
      </text>
    </comment>
    <comment ref="H43" authorId="0">
      <text>
        <r>
          <rPr>
            <sz val="8"/>
            <color indexed="8"/>
            <rFont val="Arial"/>
            <family val="2"/>
          </rPr>
          <t>The difference between this estimate and the 2012 estimate is statistically significant.</t>
        </r>
      </text>
    </comment>
    <comment ref="A45" authorId="0">
      <text>
        <r>
          <rPr>
            <sz val="8"/>
            <color indexed="8"/>
            <rFont val="Arial"/>
            <family val="2"/>
          </rPr>
          <t>People in a particular age group with a non-school qualification as a proportion of the total population in that age group.</t>
        </r>
      </text>
    </comment>
    <comment ref="I48" authorId="0">
      <text>
        <r>
          <rPr>
            <sz val="8"/>
            <color indexed="8"/>
            <rFont val="Arial"/>
            <family val="2"/>
          </rPr>
          <t>nil or rounded to zero (including null cells)</t>
        </r>
      </text>
    </comment>
    <comment ref="A64" authorId="0">
      <text>
        <r>
          <rPr>
            <sz val="8"/>
            <color indexed="8"/>
            <rFont val="Arial"/>
            <family val="2"/>
          </rPr>
          <t>Includes 'Level not determined'.</t>
        </r>
      </text>
    </comment>
  </commentList>
</comments>
</file>

<file path=xl/comments2.xml><?xml version="1.0" encoding="utf-8"?>
<comments xmlns="http://schemas.openxmlformats.org/spreadsheetml/2006/main">
  <authors>
    <author>ABS</author>
  </authors>
  <commentList>
    <comment ref="A4" authorId="0">
      <text>
        <r>
          <rPr>
            <sz val="8"/>
            <color indexed="8"/>
            <rFont val="Arial"/>
            <family val="2"/>
          </rPr>
          <t>Includes school qualifications.
Excludes people who are permanently unable to work.</t>
        </r>
      </text>
    </comment>
    <comment ref="E16" authorId="0">
      <text>
        <r>
          <rPr>
            <sz val="8"/>
            <color indexed="8"/>
            <rFont val="Arial"/>
            <family val="2"/>
          </rPr>
          <t>estimate has a relative standard error of 25% to 50% and should be used with caution</t>
        </r>
      </text>
    </comment>
    <comment ref="G16" authorId="0">
      <text>
        <r>
          <rPr>
            <sz val="8"/>
            <color indexed="8"/>
            <rFont val="Arial"/>
            <family val="2"/>
          </rPr>
          <t>estimate has a relative standard error of 25% to 50% and should be used with caution</t>
        </r>
      </text>
    </comment>
    <comment ref="H16" authorId="0">
      <text>
        <r>
          <rPr>
            <sz val="8"/>
            <color indexed="8"/>
            <rFont val="Arial"/>
            <family val="2"/>
          </rPr>
          <t>estimate has a relative standard error of 25% to 50% and should be used with caution</t>
        </r>
      </text>
    </comment>
    <comment ref="I16" authorId="0">
      <text>
        <r>
          <rPr>
            <sz val="8"/>
            <color indexed="8"/>
            <rFont val="Arial"/>
            <family val="2"/>
          </rPr>
          <t>estimate has a relative standard error greater than 50% and is considered too unreliable for general use</t>
        </r>
      </text>
    </comment>
    <comment ref="I22" authorId="0">
      <text>
        <r>
          <rPr>
            <sz val="8"/>
            <color indexed="8"/>
            <rFont val="Arial"/>
            <family val="2"/>
          </rPr>
          <t>nil or rounded to zero (including null cells)</t>
        </r>
      </text>
    </comment>
    <comment ref="G28" authorId="0">
      <text>
        <r>
          <rPr>
            <sz val="8"/>
            <color indexed="8"/>
            <rFont val="Arial"/>
            <family val="2"/>
          </rPr>
          <t>estimate has a relative standard error of 25% to 50% and should be used with caution</t>
        </r>
      </text>
    </comment>
    <comment ref="H28" authorId="0">
      <text>
        <r>
          <rPr>
            <sz val="8"/>
            <color indexed="8"/>
            <rFont val="Arial"/>
            <family val="2"/>
          </rPr>
          <t>estimate has a relative standard error of 25% to 50% and should be used with caution</t>
        </r>
      </text>
    </comment>
    <comment ref="A30" authorId="0">
      <text>
        <r>
          <rPr>
            <sz val="8"/>
            <color indexed="8"/>
            <rFont val="Arial"/>
            <family val="2"/>
          </rPr>
          <t>People enrolled at school were not asked if they were enrolled in any non-school qualifications.</t>
        </r>
      </text>
    </comment>
    <comment ref="A31" authorId="0">
      <text>
        <r>
          <rPr>
            <sz val="8"/>
            <color indexed="8"/>
            <rFont val="Arial"/>
            <family val="2"/>
          </rPr>
          <t>Includes 'Level not determined' for level of study for a qualification in May 2012.</t>
        </r>
      </text>
    </comment>
    <comment ref="E33" authorId="0">
      <text>
        <r>
          <rPr>
            <sz val="8"/>
            <color indexed="8"/>
            <rFont val="Arial"/>
            <family val="2"/>
          </rPr>
          <t>estimate has a relative standard error of 25% to 50% and should be used with caution</t>
        </r>
      </text>
    </comment>
    <comment ref="G33" authorId="0">
      <text>
        <r>
          <rPr>
            <sz val="8"/>
            <color indexed="8"/>
            <rFont val="Arial"/>
            <family val="2"/>
          </rPr>
          <t>estimate has a relative standard error of 25% to 50% and should be used with caution</t>
        </r>
      </text>
    </comment>
    <comment ref="H33" authorId="0">
      <text>
        <r>
          <rPr>
            <sz val="8"/>
            <color indexed="8"/>
            <rFont val="Arial"/>
            <family val="2"/>
          </rPr>
          <t>estimate has a relative standard error greater than 50% and is considered too unreliable for general use</t>
        </r>
      </text>
    </comment>
    <comment ref="H35" authorId="0">
      <text>
        <r>
          <rPr>
            <sz val="8"/>
            <color indexed="8"/>
            <rFont val="Arial"/>
            <family val="2"/>
          </rPr>
          <t>estimate has a relative standard error of 25% to 50% and should be used with caution</t>
        </r>
      </text>
    </comment>
    <comment ref="D37" authorId="0">
      <text>
        <r>
          <rPr>
            <sz val="8"/>
            <color indexed="8"/>
            <rFont val="Arial"/>
            <family val="2"/>
          </rPr>
          <t>estimate has a relative standard error of 25% to 50% and should be used with caution</t>
        </r>
      </text>
    </comment>
    <comment ref="H37" authorId="0">
      <text>
        <r>
          <rPr>
            <sz val="8"/>
            <color indexed="8"/>
            <rFont val="Arial"/>
            <family val="2"/>
          </rPr>
          <t>estimate has a relative standard error greater than 50% and is considered too unreliable for general use</t>
        </r>
      </text>
    </comment>
    <comment ref="I37" authorId="0">
      <text>
        <r>
          <rPr>
            <sz val="8"/>
            <color indexed="8"/>
            <rFont val="Arial"/>
            <family val="2"/>
          </rPr>
          <t>estimate has a relative standard error greater than 50% and is considered too unreliable for general use</t>
        </r>
      </text>
    </comment>
    <comment ref="E38" authorId="0">
      <text>
        <r>
          <rPr>
            <sz val="8"/>
            <color indexed="8"/>
            <rFont val="Arial"/>
            <family val="2"/>
          </rPr>
          <t>estimate has a relative standard error of 25% to 50% and should be used with caution</t>
        </r>
      </text>
    </comment>
    <comment ref="G38" authorId="0">
      <text>
        <r>
          <rPr>
            <sz val="8"/>
            <color indexed="8"/>
            <rFont val="Arial"/>
            <family val="2"/>
          </rPr>
          <t>estimate has a relative standard error of 25% to 50% and should be used with caution</t>
        </r>
      </text>
    </comment>
    <comment ref="H38" authorId="0">
      <text>
        <r>
          <rPr>
            <sz val="8"/>
            <color indexed="8"/>
            <rFont val="Arial"/>
            <family val="2"/>
          </rPr>
          <t>estimate has a relative standard error greater than 50% and is considered too unreliable for general use</t>
        </r>
      </text>
    </comment>
    <comment ref="I38" authorId="0">
      <text>
        <r>
          <rPr>
            <sz val="8"/>
            <color indexed="8"/>
            <rFont val="Arial"/>
            <family val="2"/>
          </rPr>
          <t>estimate has a relative standard error of 25% to 50% and should be used with caution</t>
        </r>
      </text>
    </comment>
    <comment ref="H42" authorId="0">
      <text>
        <r>
          <rPr>
            <sz val="8"/>
            <color indexed="8"/>
            <rFont val="Arial"/>
            <family val="2"/>
          </rPr>
          <t>estimate has a relative standard error of 25% to 50% and should be used with caution</t>
        </r>
      </text>
    </comment>
    <comment ref="I65" authorId="0">
      <text>
        <r>
          <rPr>
            <sz val="8"/>
            <color indexed="8"/>
            <rFont val="Arial"/>
            <family val="2"/>
          </rPr>
          <t>nil or rounded to zero (including null cells)</t>
        </r>
      </text>
    </comment>
    <comment ref="A73" authorId="0">
      <text>
        <r>
          <rPr>
            <sz val="8"/>
            <color indexed="8"/>
            <rFont val="Arial"/>
            <family val="2"/>
          </rPr>
          <t>People enrolled at school were not asked if they were enrolled in any non-school qualifications.</t>
        </r>
      </text>
    </comment>
    <comment ref="A74" authorId="0">
      <text>
        <r>
          <rPr>
            <sz val="8"/>
            <color indexed="8"/>
            <rFont val="Arial"/>
            <family val="2"/>
          </rPr>
          <t>Includes 'Level not determined' for level of study for a qualification in May 2012.</t>
        </r>
      </text>
    </comment>
  </commentList>
</comments>
</file>

<file path=xl/comments3.xml><?xml version="1.0" encoding="utf-8"?>
<comments xmlns="http://schemas.openxmlformats.org/spreadsheetml/2006/main">
  <authors>
    <author>ABS</author>
  </authors>
  <commentList>
    <comment ref="A4" authorId="0">
      <text>
        <r>
          <rPr>
            <sz val="8"/>
            <color indexed="8"/>
            <rFont val="Arial"/>
            <family val="2"/>
          </rPr>
          <t>Excludes people who are permanently unable to work.
Includes school qualifications.</t>
        </r>
      </text>
    </comment>
    <comment ref="B5" authorId="0">
      <text>
        <r>
          <rPr>
            <sz val="8"/>
            <color indexed="8"/>
            <rFont val="Arial"/>
            <family val="2"/>
          </rPr>
          <t>Prior to 2005, includes boarding school pupils. For further details, see the Explanatory Notes.</t>
        </r>
      </text>
    </comment>
    <comment ref="C5" authorId="0">
      <text>
        <r>
          <rPr>
            <sz val="8"/>
            <color indexed="8"/>
            <rFont val="Arial"/>
            <family val="2"/>
          </rPr>
          <t>Prior to 2005, includes boarding school pupils. For further details, see the Explanatory Notes.</t>
        </r>
      </text>
    </comment>
    <comment ref="A7" authorId="0">
      <text>
        <r>
          <rPr>
            <sz val="8"/>
            <color indexed="8"/>
            <rFont val="Arial"/>
            <family val="2"/>
          </rPr>
          <t>People enrolled in study for a qualification as a proportion of total population for that sex (and age group, where relevant).</t>
        </r>
      </text>
    </comment>
    <comment ref="B10" authorId="0">
      <text>
        <r>
          <rPr>
            <sz val="8"/>
            <color indexed="8"/>
            <rFont val="Arial"/>
            <family val="2"/>
          </rPr>
          <t>The difference between this proportion and the 2012 proportion is statistically significant.</t>
        </r>
      </text>
    </comment>
    <comment ref="D10" authorId="0">
      <text>
        <r>
          <rPr>
            <sz val="8"/>
            <color indexed="8"/>
            <rFont val="Arial"/>
            <family val="2"/>
          </rPr>
          <t>The difference between this proportion and the 2012 proportion is statistically significant.</t>
        </r>
      </text>
    </comment>
    <comment ref="E10" authorId="0">
      <text>
        <r>
          <rPr>
            <sz val="8"/>
            <color indexed="8"/>
            <rFont val="Arial"/>
            <family val="2"/>
          </rPr>
          <t>The difference between this proportion and the 2012 proportion is statistically significant.</t>
        </r>
      </text>
    </comment>
    <comment ref="B11" authorId="0">
      <text>
        <r>
          <rPr>
            <sz val="8"/>
            <color indexed="8"/>
            <rFont val="Arial"/>
            <family val="2"/>
          </rPr>
          <t>The difference between this proportion and the 2012 proportion is statistically significant.</t>
        </r>
      </text>
    </comment>
    <comment ref="C11" authorId="0">
      <text>
        <r>
          <rPr>
            <sz val="8"/>
            <color indexed="8"/>
            <rFont val="Arial"/>
            <family val="2"/>
          </rPr>
          <t>The difference between this proportion and the 2012 proportion is statistically significant.</t>
        </r>
      </text>
    </comment>
    <comment ref="B12" authorId="0">
      <text>
        <r>
          <rPr>
            <sz val="8"/>
            <color indexed="8"/>
            <rFont val="Arial"/>
            <family val="2"/>
          </rPr>
          <t>The difference between this proportion and the 2012 proportion is statistically significant.</t>
        </r>
      </text>
    </comment>
    <comment ref="C12" authorId="0">
      <text>
        <r>
          <rPr>
            <sz val="8"/>
            <color indexed="8"/>
            <rFont val="Arial"/>
            <family val="2"/>
          </rPr>
          <t>The difference between this proportion and the 2012 proportion is statistically significant.</t>
        </r>
      </text>
    </comment>
    <comment ref="D12" authorId="0">
      <text>
        <r>
          <rPr>
            <sz val="8"/>
            <color indexed="8"/>
            <rFont val="Arial"/>
            <family val="2"/>
          </rPr>
          <t>The difference between this proportion and the 2012 proportion is statistically significant.</t>
        </r>
      </text>
    </comment>
    <comment ref="E12" authorId="0">
      <text>
        <r>
          <rPr>
            <sz val="8"/>
            <color indexed="8"/>
            <rFont val="Arial"/>
            <family val="2"/>
          </rPr>
          <t>The difference between this proportion and the 2012 proportion is statistically significant.</t>
        </r>
      </text>
    </comment>
    <comment ref="E15" authorId="0">
      <text>
        <r>
          <rPr>
            <sz val="8"/>
            <color indexed="8"/>
            <rFont val="Arial"/>
            <family val="2"/>
          </rPr>
          <t>The difference between this proportion and the 2012 proportion is statistically significant.</t>
        </r>
      </text>
    </comment>
    <comment ref="B16" authorId="0">
      <text>
        <r>
          <rPr>
            <sz val="8"/>
            <color indexed="8"/>
            <rFont val="Arial"/>
            <family val="2"/>
          </rPr>
          <t>The difference between this proportion and the 2012 proportion is statistically significant.</t>
        </r>
      </text>
    </comment>
    <comment ref="C16" authorId="0">
      <text>
        <r>
          <rPr>
            <sz val="8"/>
            <color indexed="8"/>
            <rFont val="Arial"/>
            <family val="2"/>
          </rPr>
          <t>The difference between this proportion and the 2012 proportion is statistically significant.</t>
        </r>
      </text>
    </comment>
    <comment ref="D16" authorId="0">
      <text>
        <r>
          <rPr>
            <sz val="8"/>
            <color indexed="8"/>
            <rFont val="Arial"/>
            <family val="2"/>
          </rPr>
          <t>The difference between this proportion and the 2012 proportion is statistically significant.</t>
        </r>
      </text>
    </comment>
    <comment ref="E16" authorId="0">
      <text>
        <r>
          <rPr>
            <sz val="8"/>
            <color indexed="8"/>
            <rFont val="Arial"/>
            <family val="2"/>
          </rPr>
          <t>The difference between this proportion and the 2012 proportion is statistically significant.</t>
        </r>
      </text>
    </comment>
    <comment ref="A17" authorId="0">
      <text>
        <r>
          <rPr>
            <sz val="8"/>
            <color indexed="8"/>
            <rFont val="Arial"/>
            <family val="2"/>
          </rPr>
          <t>Includes people enrolled in study not for a qualification.</t>
        </r>
      </text>
    </comment>
    <comment ref="B17" authorId="0">
      <text>
        <r>
          <rPr>
            <sz val="8"/>
            <color indexed="8"/>
            <rFont val="Arial"/>
            <family val="2"/>
          </rPr>
          <t>The difference between this proportion and the 2012 proportion is statistically significant.</t>
        </r>
      </text>
    </comment>
    <comment ref="C17" authorId="0">
      <text>
        <r>
          <rPr>
            <sz val="8"/>
            <color indexed="8"/>
            <rFont val="Arial"/>
            <family val="2"/>
          </rPr>
          <t>The difference between this proportion and the 2012 proportion is statistically significant.</t>
        </r>
      </text>
    </comment>
    <comment ref="D17" authorId="0">
      <text>
        <r>
          <rPr>
            <sz val="8"/>
            <color indexed="8"/>
            <rFont val="Arial"/>
            <family val="2"/>
          </rPr>
          <t>The difference between this proportion and the 2012 proportion is statistically significant.</t>
        </r>
      </text>
    </comment>
    <comment ref="E17" authorId="0">
      <text>
        <r>
          <rPr>
            <sz val="8"/>
            <color indexed="8"/>
            <rFont val="Arial"/>
            <family val="2"/>
          </rPr>
          <t>The difference between this proportion and the 2012 proportion is statistically significant.</t>
        </r>
      </text>
    </comment>
    <comment ref="B20" authorId="0">
      <text>
        <r>
          <rPr>
            <sz val="8"/>
            <color indexed="8"/>
            <rFont val="Arial"/>
            <family val="2"/>
          </rPr>
          <t>The difference between this proportion and the 2012 proportion is statistically significant.</t>
        </r>
      </text>
    </comment>
    <comment ref="D20" authorId="0">
      <text>
        <r>
          <rPr>
            <sz val="8"/>
            <color indexed="8"/>
            <rFont val="Arial"/>
            <family val="2"/>
          </rPr>
          <t>The difference between this proportion and the 2012 proportion is statistically significant.</t>
        </r>
      </text>
    </comment>
    <comment ref="E20" authorId="0">
      <text>
        <r>
          <rPr>
            <sz val="8"/>
            <color indexed="8"/>
            <rFont val="Arial"/>
            <family val="2"/>
          </rPr>
          <t>The difference between this proportion and the 2012 proportion is statistically significant.</t>
        </r>
      </text>
    </comment>
    <comment ref="F20" authorId="0">
      <text>
        <r>
          <rPr>
            <sz val="8"/>
            <color indexed="8"/>
            <rFont val="Arial"/>
            <family val="2"/>
          </rPr>
          <t>The difference between this proportion and the 2012 proportion is statistically significant.</t>
        </r>
      </text>
    </comment>
    <comment ref="G20" authorId="0">
      <text>
        <r>
          <rPr>
            <sz val="8"/>
            <color indexed="8"/>
            <rFont val="Arial"/>
            <family val="2"/>
          </rPr>
          <t>The difference between this proportion and the 2012 proportion is statistically significant.</t>
        </r>
      </text>
    </comment>
    <comment ref="H20" authorId="0">
      <text>
        <r>
          <rPr>
            <sz val="8"/>
            <color indexed="8"/>
            <rFont val="Arial"/>
            <family val="2"/>
          </rPr>
          <t>The difference between this proportion and the 2012 proportion is statistically significant.</t>
        </r>
      </text>
    </comment>
    <comment ref="I20" authorId="0">
      <text>
        <r>
          <rPr>
            <sz val="8"/>
            <color indexed="8"/>
            <rFont val="Arial"/>
            <family val="2"/>
          </rPr>
          <t>The difference between this proportion and the 2012 proportion is statistically significant.</t>
        </r>
      </text>
    </comment>
    <comment ref="B21" authorId="0">
      <text>
        <r>
          <rPr>
            <sz val="8"/>
            <color indexed="8"/>
            <rFont val="Arial"/>
            <family val="2"/>
          </rPr>
          <t>The difference between this proportion and the 2012 proportion is statistically significant.</t>
        </r>
      </text>
    </comment>
    <comment ref="C21" authorId="0">
      <text>
        <r>
          <rPr>
            <sz val="8"/>
            <color indexed="8"/>
            <rFont val="Arial"/>
            <family val="2"/>
          </rPr>
          <t>The difference between this proportion and the 2012 proportion is statistically significant.</t>
        </r>
      </text>
    </comment>
    <comment ref="E21" authorId="0">
      <text>
        <r>
          <rPr>
            <sz val="8"/>
            <color indexed="8"/>
            <rFont val="Arial"/>
            <family val="2"/>
          </rPr>
          <t>The difference between this proportion and the 2012 proportion is statistically significant.</t>
        </r>
      </text>
    </comment>
    <comment ref="F21" authorId="0">
      <text>
        <r>
          <rPr>
            <sz val="8"/>
            <color indexed="8"/>
            <rFont val="Arial"/>
            <family val="2"/>
          </rPr>
          <t>The difference between this proportion and the 2012 proportion is statistically significant.</t>
        </r>
      </text>
    </comment>
    <comment ref="B22" authorId="0">
      <text>
        <r>
          <rPr>
            <sz val="8"/>
            <color indexed="8"/>
            <rFont val="Arial"/>
            <family val="2"/>
          </rPr>
          <t>The difference between this proportion and the 2012 proportion is statistically significant.</t>
        </r>
      </text>
    </comment>
    <comment ref="C22" authorId="0">
      <text>
        <r>
          <rPr>
            <sz val="8"/>
            <color indexed="8"/>
            <rFont val="Arial"/>
            <family val="2"/>
          </rPr>
          <t>The difference between this proportion and the 2012 proportion is statistically significant.</t>
        </r>
      </text>
    </comment>
    <comment ref="D22" authorId="0">
      <text>
        <r>
          <rPr>
            <sz val="8"/>
            <color indexed="8"/>
            <rFont val="Arial"/>
            <family val="2"/>
          </rPr>
          <t>The difference between this proportion and the 2012 proportion is statistically significant.</t>
        </r>
      </text>
    </comment>
    <comment ref="F22" authorId="0">
      <text>
        <r>
          <rPr>
            <sz val="8"/>
            <color indexed="8"/>
            <rFont val="Arial"/>
            <family val="2"/>
          </rPr>
          <t>The difference between this proportion and the 2012 proportion is statistically significant.</t>
        </r>
      </text>
    </comment>
    <comment ref="B23" authorId="0">
      <text>
        <r>
          <rPr>
            <sz val="8"/>
            <color indexed="8"/>
            <rFont val="Arial"/>
            <family val="2"/>
          </rPr>
          <t>The difference between this proportion and the 2012 proportion is statistically significant.</t>
        </r>
      </text>
    </comment>
    <comment ref="C23" authorId="0">
      <text>
        <r>
          <rPr>
            <sz val="8"/>
            <color indexed="8"/>
            <rFont val="Arial"/>
            <family val="2"/>
          </rPr>
          <t>The difference between this proportion and the 2012 proportion is statistically significant.</t>
        </r>
      </text>
    </comment>
    <comment ref="D23" authorId="0">
      <text>
        <r>
          <rPr>
            <sz val="8"/>
            <color indexed="8"/>
            <rFont val="Arial"/>
            <family val="2"/>
          </rPr>
          <t>The difference between this proportion and the 2012 proportion is statistically significant.</t>
        </r>
      </text>
    </comment>
    <comment ref="B24" authorId="0">
      <text>
        <r>
          <rPr>
            <sz val="8"/>
            <color indexed="8"/>
            <rFont val="Arial"/>
            <family val="2"/>
          </rPr>
          <t>The difference between this proportion and the 2012 proportion is statistically significant.</t>
        </r>
      </text>
    </comment>
    <comment ref="C24" authorId="0">
      <text>
        <r>
          <rPr>
            <sz val="8"/>
            <color indexed="8"/>
            <rFont val="Arial"/>
            <family val="2"/>
          </rPr>
          <t>The difference between this proportion and the 2012 proportion is statistically significant.</t>
        </r>
      </text>
    </comment>
    <comment ref="D24" authorId="0">
      <text>
        <r>
          <rPr>
            <sz val="8"/>
            <color indexed="8"/>
            <rFont val="Arial"/>
            <family val="2"/>
          </rPr>
          <t>The difference between this proportion and the 2012 proportion is statistically significant.</t>
        </r>
      </text>
    </comment>
    <comment ref="E24" authorId="0">
      <text>
        <r>
          <rPr>
            <sz val="8"/>
            <color indexed="8"/>
            <rFont val="Arial"/>
            <family val="2"/>
          </rPr>
          <t>The difference between this proportion and the 2012 proportion is statistically significant.</t>
        </r>
      </text>
    </comment>
    <comment ref="B25" authorId="0">
      <text>
        <r>
          <rPr>
            <sz val="8"/>
            <color indexed="8"/>
            <rFont val="Arial"/>
            <family val="2"/>
          </rPr>
          <t>The difference between this proportion and the 2012 proportion is statistically significant.</t>
        </r>
      </text>
    </comment>
    <comment ref="D25" authorId="0">
      <text>
        <r>
          <rPr>
            <sz val="8"/>
            <color indexed="8"/>
            <rFont val="Arial"/>
            <family val="2"/>
          </rPr>
          <t>The difference between this proportion and the 2012 proportion is statistically significant.</t>
        </r>
      </text>
    </comment>
    <comment ref="B26" authorId="0">
      <text>
        <r>
          <rPr>
            <sz val="8"/>
            <color indexed="8"/>
            <rFont val="Arial"/>
            <family val="2"/>
          </rPr>
          <t>The difference between this proportion and the 2012 proportion is statistically significant.</t>
        </r>
      </text>
    </comment>
    <comment ref="C26" authorId="0">
      <text>
        <r>
          <rPr>
            <sz val="8"/>
            <color indexed="8"/>
            <rFont val="Arial"/>
            <family val="2"/>
          </rPr>
          <t>The difference between this proportion and the 2012 proportion is statistically significant.</t>
        </r>
      </text>
    </comment>
    <comment ref="D26" authorId="0">
      <text>
        <r>
          <rPr>
            <sz val="8"/>
            <color indexed="8"/>
            <rFont val="Arial"/>
            <family val="2"/>
          </rPr>
          <t>The difference between this proportion and the 2012 proportion is statistically significant.</t>
        </r>
      </text>
    </comment>
    <comment ref="E26" authorId="0">
      <text>
        <r>
          <rPr>
            <sz val="8"/>
            <color indexed="8"/>
            <rFont val="Arial"/>
            <family val="2"/>
          </rPr>
          <t>The difference between this proportion and the 2012 proportion is statistically significant.</t>
        </r>
      </text>
    </comment>
    <comment ref="F26" authorId="0">
      <text>
        <r>
          <rPr>
            <sz val="8"/>
            <color indexed="8"/>
            <rFont val="Arial"/>
            <family val="2"/>
          </rPr>
          <t>The difference between this proportion and the 2012 proportion is statistically significant.</t>
        </r>
      </text>
    </comment>
    <comment ref="G26" authorId="0">
      <text>
        <r>
          <rPr>
            <sz val="8"/>
            <color indexed="8"/>
            <rFont val="Arial"/>
            <family val="2"/>
          </rPr>
          <t>The difference between this proportion and the 2012 proportion is statistically significant.</t>
        </r>
      </text>
    </comment>
    <comment ref="A27" authorId="0">
      <text>
        <r>
          <rPr>
            <sz val="8"/>
            <color indexed="8"/>
            <rFont val="Arial"/>
            <family val="2"/>
          </rPr>
          <t>Includes people enrolled in study not for a qualification.</t>
        </r>
      </text>
    </comment>
    <comment ref="B27" authorId="0">
      <text>
        <r>
          <rPr>
            <sz val="8"/>
            <color indexed="8"/>
            <rFont val="Arial"/>
            <family val="2"/>
          </rPr>
          <t>The difference between this proportion and the 2012 proportion is statistically significant.</t>
        </r>
      </text>
    </comment>
    <comment ref="C27" authorId="0">
      <text>
        <r>
          <rPr>
            <sz val="8"/>
            <color indexed="8"/>
            <rFont val="Arial"/>
            <family val="2"/>
          </rPr>
          <t>The difference between this proportion and the 2012 proportion is statistically significant.</t>
        </r>
      </text>
    </comment>
    <comment ref="D27" authorId="0">
      <text>
        <r>
          <rPr>
            <sz val="8"/>
            <color indexed="8"/>
            <rFont val="Arial"/>
            <family val="2"/>
          </rPr>
          <t>The difference between this proportion and the 2012 proportion is statistically significant.</t>
        </r>
      </text>
    </comment>
    <comment ref="E27" authorId="0">
      <text>
        <r>
          <rPr>
            <sz val="8"/>
            <color indexed="8"/>
            <rFont val="Arial"/>
            <family val="2"/>
          </rPr>
          <t>The difference between this proportion and the 2012 proportion is statistically significant.</t>
        </r>
      </text>
    </comment>
    <comment ref="F27" authorId="0">
      <text>
        <r>
          <rPr>
            <sz val="8"/>
            <color indexed="8"/>
            <rFont val="Arial"/>
            <family val="2"/>
          </rPr>
          <t>The difference between this proportion and the 2012 proportion is statistically significant.</t>
        </r>
      </text>
    </comment>
    <comment ref="G27" authorId="0">
      <text>
        <r>
          <rPr>
            <sz val="8"/>
            <color indexed="8"/>
            <rFont val="Arial"/>
            <family val="2"/>
          </rPr>
          <t>The difference between this proportion and the 2012 proportion is statistically significant.</t>
        </r>
      </text>
    </comment>
    <comment ref="B30" authorId="0">
      <text>
        <r>
          <rPr>
            <sz val="8"/>
            <color indexed="8"/>
            <rFont val="Arial"/>
            <family val="2"/>
          </rPr>
          <t>The difference between this proportion and the 2012 proportion is statistically significant.</t>
        </r>
      </text>
    </comment>
    <comment ref="C30" authorId="0">
      <text>
        <r>
          <rPr>
            <sz val="8"/>
            <color indexed="8"/>
            <rFont val="Arial"/>
            <family val="2"/>
          </rPr>
          <t>The difference between this proportion and the 2012 proportion is statistically significant.</t>
        </r>
      </text>
    </comment>
    <comment ref="D30" authorId="0">
      <text>
        <r>
          <rPr>
            <sz val="8"/>
            <color indexed="8"/>
            <rFont val="Arial"/>
            <family val="2"/>
          </rPr>
          <t>The difference between this proportion and the 2012 proportion is statistically significant.</t>
        </r>
      </text>
    </comment>
    <comment ref="E30" authorId="0">
      <text>
        <r>
          <rPr>
            <sz val="8"/>
            <color indexed="8"/>
            <rFont val="Arial"/>
            <family val="2"/>
          </rPr>
          <t>The difference between this proportion and the 2012 proportion is statistically significant.</t>
        </r>
      </text>
    </comment>
    <comment ref="F30" authorId="0">
      <text>
        <r>
          <rPr>
            <sz val="8"/>
            <color indexed="8"/>
            <rFont val="Arial"/>
            <family val="2"/>
          </rPr>
          <t>The difference between this proportion and the 2012 proportion is statistically significant.</t>
        </r>
      </text>
    </comment>
    <comment ref="G30" authorId="0">
      <text>
        <r>
          <rPr>
            <sz val="8"/>
            <color indexed="8"/>
            <rFont val="Arial"/>
            <family val="2"/>
          </rPr>
          <t>The difference between this proportion and the 2012 proportion is statistically significant.</t>
        </r>
      </text>
    </comment>
    <comment ref="H30" authorId="0">
      <text>
        <r>
          <rPr>
            <sz val="8"/>
            <color indexed="8"/>
            <rFont val="Arial"/>
            <family val="2"/>
          </rPr>
          <t>The difference between this proportion and the 2012 proportion is statistically significant.</t>
        </r>
      </text>
    </comment>
    <comment ref="B31" authorId="0">
      <text>
        <r>
          <rPr>
            <sz val="8"/>
            <color indexed="8"/>
            <rFont val="Arial"/>
            <family val="2"/>
          </rPr>
          <t>The difference between this proportion and the 2012 proportion is statistically significant.</t>
        </r>
      </text>
    </comment>
    <comment ref="C31" authorId="0">
      <text>
        <r>
          <rPr>
            <sz val="8"/>
            <color indexed="8"/>
            <rFont val="Arial"/>
            <family val="2"/>
          </rPr>
          <t>The difference between this proportion and the 2012 proportion is statistically significant.</t>
        </r>
      </text>
    </comment>
    <comment ref="D31" authorId="0">
      <text>
        <r>
          <rPr>
            <sz val="8"/>
            <color indexed="8"/>
            <rFont val="Arial"/>
            <family val="2"/>
          </rPr>
          <t>The difference between this proportion and the 2012 proportion is statistically significant.</t>
        </r>
      </text>
    </comment>
    <comment ref="E31" authorId="0">
      <text>
        <r>
          <rPr>
            <sz val="8"/>
            <color indexed="8"/>
            <rFont val="Arial"/>
            <family val="2"/>
          </rPr>
          <t>The difference between this proportion and the 2012 proportion is statistically significant.</t>
        </r>
      </text>
    </comment>
    <comment ref="B32" authorId="0">
      <text>
        <r>
          <rPr>
            <sz val="8"/>
            <color indexed="8"/>
            <rFont val="Arial"/>
            <family val="2"/>
          </rPr>
          <t>The difference between this proportion and the 2012 proportion is statistically significant.</t>
        </r>
      </text>
    </comment>
    <comment ref="C32" authorId="0">
      <text>
        <r>
          <rPr>
            <sz val="8"/>
            <color indexed="8"/>
            <rFont val="Arial"/>
            <family val="2"/>
          </rPr>
          <t>The difference between this proportion and the 2012 proportion is statistically significant.</t>
        </r>
      </text>
    </comment>
    <comment ref="D32" authorId="0">
      <text>
        <r>
          <rPr>
            <sz val="8"/>
            <color indexed="8"/>
            <rFont val="Arial"/>
            <family val="2"/>
          </rPr>
          <t>The difference between this proportion and the 2012 proportion is statistically significant.</t>
        </r>
      </text>
    </comment>
    <comment ref="E32" authorId="0">
      <text>
        <r>
          <rPr>
            <sz val="8"/>
            <color indexed="8"/>
            <rFont val="Arial"/>
            <family val="2"/>
          </rPr>
          <t>The difference between this proportion and the 2012 proportion is statistically significant.</t>
        </r>
      </text>
    </comment>
    <comment ref="F32" authorId="0">
      <text>
        <r>
          <rPr>
            <sz val="8"/>
            <color indexed="8"/>
            <rFont val="Arial"/>
            <family val="2"/>
          </rPr>
          <t>The difference between this proportion and the 2012 proportion is statistically significant.</t>
        </r>
      </text>
    </comment>
    <comment ref="B33" authorId="0">
      <text>
        <r>
          <rPr>
            <sz val="8"/>
            <color indexed="8"/>
            <rFont val="Arial"/>
            <family val="2"/>
          </rPr>
          <t>The difference between this proportion and the 2012 proportion is statistically significant.</t>
        </r>
      </text>
    </comment>
    <comment ref="D33" authorId="0">
      <text>
        <r>
          <rPr>
            <sz val="8"/>
            <color indexed="8"/>
            <rFont val="Arial"/>
            <family val="2"/>
          </rPr>
          <t>The difference between this proportion and the 2012 proportion is statistically significant.</t>
        </r>
      </text>
    </comment>
    <comment ref="B34" authorId="0">
      <text>
        <r>
          <rPr>
            <sz val="8"/>
            <color indexed="8"/>
            <rFont val="Arial"/>
            <family val="2"/>
          </rPr>
          <t>The difference between this proportion and the 2012 proportion is statistically significant.</t>
        </r>
      </text>
    </comment>
    <comment ref="C34" authorId="0">
      <text>
        <r>
          <rPr>
            <sz val="8"/>
            <color indexed="8"/>
            <rFont val="Arial"/>
            <family val="2"/>
          </rPr>
          <t>The difference between this proportion and the 2012 proportion is statistically significant.</t>
        </r>
      </text>
    </comment>
    <comment ref="D34" authorId="0">
      <text>
        <r>
          <rPr>
            <sz val="8"/>
            <color indexed="8"/>
            <rFont val="Arial"/>
            <family val="2"/>
          </rPr>
          <t>The difference between this proportion and the 2012 proportion is statistically significant.</t>
        </r>
      </text>
    </comment>
    <comment ref="B35" authorId="0">
      <text>
        <r>
          <rPr>
            <sz val="8"/>
            <color indexed="8"/>
            <rFont val="Arial"/>
            <family val="2"/>
          </rPr>
          <t>The difference between this proportion and the 2012 proportion is statistically significant.</t>
        </r>
      </text>
    </comment>
    <comment ref="D35" authorId="0">
      <text>
        <r>
          <rPr>
            <sz val="8"/>
            <color indexed="8"/>
            <rFont val="Arial"/>
            <family val="2"/>
          </rPr>
          <t>The difference between this proportion and the 2012 proportion is statistically significant.</t>
        </r>
      </text>
    </comment>
    <comment ref="E35" authorId="0">
      <text>
        <r>
          <rPr>
            <sz val="8"/>
            <color indexed="8"/>
            <rFont val="Arial"/>
            <family val="2"/>
          </rPr>
          <t>The difference between this proportion and the 2012 proportion is statistically significant.</t>
        </r>
      </text>
    </comment>
    <comment ref="B36" authorId="0">
      <text>
        <r>
          <rPr>
            <sz val="8"/>
            <color indexed="8"/>
            <rFont val="Arial"/>
            <family val="2"/>
          </rPr>
          <t>The difference between this proportion and the 2012 proportion is statistically significant.</t>
        </r>
      </text>
    </comment>
    <comment ref="C36" authorId="0">
      <text>
        <r>
          <rPr>
            <sz val="8"/>
            <color indexed="8"/>
            <rFont val="Arial"/>
            <family val="2"/>
          </rPr>
          <t>The difference between this proportion and the 2012 proportion is statistically significant.</t>
        </r>
      </text>
    </comment>
    <comment ref="D36" authorId="0">
      <text>
        <r>
          <rPr>
            <sz val="8"/>
            <color indexed="8"/>
            <rFont val="Arial"/>
            <family val="2"/>
          </rPr>
          <t>The difference between this proportion and the 2012 proportion is statistically significant.</t>
        </r>
      </text>
    </comment>
    <comment ref="E36" authorId="0">
      <text>
        <r>
          <rPr>
            <sz val="8"/>
            <color indexed="8"/>
            <rFont val="Arial"/>
            <family val="2"/>
          </rPr>
          <t>The difference between this proportion and the 2012 proportion is statistically significant.</t>
        </r>
      </text>
    </comment>
    <comment ref="F36" authorId="0">
      <text>
        <r>
          <rPr>
            <sz val="8"/>
            <color indexed="8"/>
            <rFont val="Arial"/>
            <family val="2"/>
          </rPr>
          <t>The difference between this proportion and the 2012 proportion is statistically significant.</t>
        </r>
      </text>
    </comment>
    <comment ref="G36" authorId="0">
      <text>
        <r>
          <rPr>
            <sz val="8"/>
            <color indexed="8"/>
            <rFont val="Arial"/>
            <family val="2"/>
          </rPr>
          <t>The difference between this proportion and the 2012 proportion is statistically significant.</t>
        </r>
      </text>
    </comment>
    <comment ref="A37" authorId="0">
      <text>
        <r>
          <rPr>
            <sz val="8"/>
            <color indexed="8"/>
            <rFont val="Arial"/>
            <family val="2"/>
          </rPr>
          <t>Includes people enrolled in study not for a qualification.</t>
        </r>
      </text>
    </comment>
    <comment ref="B37" authorId="0">
      <text>
        <r>
          <rPr>
            <sz val="8"/>
            <color indexed="8"/>
            <rFont val="Arial"/>
            <family val="2"/>
          </rPr>
          <t>The difference between this proportion and the 2012 proportion is statistically significant.</t>
        </r>
      </text>
    </comment>
    <comment ref="C37" authorId="0">
      <text>
        <r>
          <rPr>
            <sz val="8"/>
            <color indexed="8"/>
            <rFont val="Arial"/>
            <family val="2"/>
          </rPr>
          <t>The difference between this proportion and the 2012 proportion is statistically significant.</t>
        </r>
      </text>
    </comment>
    <comment ref="D37" authorId="0">
      <text>
        <r>
          <rPr>
            <sz val="8"/>
            <color indexed="8"/>
            <rFont val="Arial"/>
            <family val="2"/>
          </rPr>
          <t>The difference between this proportion and the 2012 proportion is statistically significant.</t>
        </r>
      </text>
    </comment>
    <comment ref="E37" authorId="0">
      <text>
        <r>
          <rPr>
            <sz val="8"/>
            <color indexed="8"/>
            <rFont val="Arial"/>
            <family val="2"/>
          </rPr>
          <t>The difference between this proportion and the 2012 proportion is statistically significant.</t>
        </r>
      </text>
    </comment>
    <comment ref="F37" authorId="0">
      <text>
        <r>
          <rPr>
            <sz val="8"/>
            <color indexed="8"/>
            <rFont val="Arial"/>
            <family val="2"/>
          </rPr>
          <t>The difference between this proportion and the 2012 proportion is statistically significant.</t>
        </r>
      </text>
    </comment>
    <comment ref="G37" authorId="0">
      <text>
        <r>
          <rPr>
            <sz val="8"/>
            <color indexed="8"/>
            <rFont val="Arial"/>
            <family val="2"/>
          </rPr>
          <t>The difference between this proportion and the 2012 proportion is statistically significant.</t>
        </r>
      </text>
    </comment>
    <comment ref="B41" authorId="0">
      <text>
        <r>
          <rPr>
            <sz val="8"/>
            <color indexed="8"/>
            <rFont val="Arial"/>
            <family val="2"/>
          </rPr>
          <t>The difference between this estimate and the 2012 estimate is statistically significant.</t>
        </r>
      </text>
    </comment>
    <comment ref="C41" authorId="0">
      <text>
        <r>
          <rPr>
            <sz val="8"/>
            <color indexed="8"/>
            <rFont val="Arial"/>
            <family val="2"/>
          </rPr>
          <t>The difference between this estimate and the 2012 estimate is statistically significant.</t>
        </r>
      </text>
    </comment>
    <comment ref="D41" authorId="0">
      <text>
        <r>
          <rPr>
            <sz val="8"/>
            <color indexed="8"/>
            <rFont val="Arial"/>
            <family val="2"/>
          </rPr>
          <t>The difference between this estimate and the 2012 estimate is statistically significant.</t>
        </r>
      </text>
    </comment>
    <comment ref="E41" authorId="0">
      <text>
        <r>
          <rPr>
            <sz val="8"/>
            <color indexed="8"/>
            <rFont val="Arial"/>
            <family val="2"/>
          </rPr>
          <t>The difference between this estimate and the 2012 estimate is statistically significant.</t>
        </r>
      </text>
    </comment>
    <comment ref="F41" authorId="0">
      <text>
        <r>
          <rPr>
            <sz val="8"/>
            <color indexed="8"/>
            <rFont val="Arial"/>
            <family val="2"/>
          </rPr>
          <t>The difference between this estimate and the 2012 estimate is statistically significant.</t>
        </r>
      </text>
    </comment>
    <comment ref="H41" authorId="0">
      <text>
        <r>
          <rPr>
            <sz val="8"/>
            <color indexed="8"/>
            <rFont val="Arial"/>
            <family val="2"/>
          </rPr>
          <t>The difference between this estimate and the 2012 estimate is statistically significant.</t>
        </r>
      </text>
    </comment>
    <comment ref="I41" authorId="0">
      <text>
        <r>
          <rPr>
            <sz val="8"/>
            <color indexed="8"/>
            <rFont val="Arial"/>
            <family val="2"/>
          </rPr>
          <t>The difference between this estimate and the 2012 estimate is statistically significant.</t>
        </r>
      </text>
    </comment>
    <comment ref="B42" authorId="0">
      <text>
        <r>
          <rPr>
            <sz val="8"/>
            <color indexed="8"/>
            <rFont val="Arial"/>
            <family val="2"/>
          </rPr>
          <t>The difference between this estimate and the 2012 estimate is statistically significant.</t>
        </r>
      </text>
    </comment>
    <comment ref="C42" authorId="0">
      <text>
        <r>
          <rPr>
            <sz val="8"/>
            <color indexed="8"/>
            <rFont val="Arial"/>
            <family val="2"/>
          </rPr>
          <t>The difference between this estimate and the 2012 estimate is statistically significant.</t>
        </r>
      </text>
    </comment>
    <comment ref="D42" authorId="0">
      <text>
        <r>
          <rPr>
            <sz val="8"/>
            <color indexed="8"/>
            <rFont val="Arial"/>
            <family val="2"/>
          </rPr>
          <t>The difference between this estimate and the 2012 estimate is statistically significant.</t>
        </r>
      </text>
    </comment>
    <comment ref="E42" authorId="0">
      <text>
        <r>
          <rPr>
            <sz val="8"/>
            <color indexed="8"/>
            <rFont val="Arial"/>
            <family val="2"/>
          </rPr>
          <t>The difference between this estimate and the 2012 estimate is statistically significant.</t>
        </r>
      </text>
    </comment>
    <comment ref="F42" authorId="0">
      <text>
        <r>
          <rPr>
            <sz val="8"/>
            <color indexed="8"/>
            <rFont val="Arial"/>
            <family val="2"/>
          </rPr>
          <t>The difference between this estimate and the 2012 estimate is statistically significant.</t>
        </r>
      </text>
    </comment>
    <comment ref="G42" authorId="0">
      <text>
        <r>
          <rPr>
            <sz val="8"/>
            <color indexed="8"/>
            <rFont val="Arial"/>
            <family val="2"/>
          </rPr>
          <t>The difference between this estimate and the 2012 estimate is statistically significant.</t>
        </r>
      </text>
    </comment>
    <comment ref="B43" authorId="0">
      <text>
        <r>
          <rPr>
            <sz val="8"/>
            <color indexed="8"/>
            <rFont val="Arial"/>
            <family val="2"/>
          </rPr>
          <t>The difference between this estimate and the 2012 estimate is statistically significant.</t>
        </r>
      </text>
    </comment>
    <comment ref="C43" authorId="0">
      <text>
        <r>
          <rPr>
            <sz val="8"/>
            <color indexed="8"/>
            <rFont val="Arial"/>
            <family val="2"/>
          </rPr>
          <t>The difference between this estimate and the 2012 estimate is statistically significant.</t>
        </r>
      </text>
    </comment>
    <comment ref="D43" authorId="0">
      <text>
        <r>
          <rPr>
            <sz val="8"/>
            <color indexed="8"/>
            <rFont val="Arial"/>
            <family val="2"/>
          </rPr>
          <t>The difference between this estimate and the 2012 estimate is statistically significant.</t>
        </r>
      </text>
    </comment>
    <comment ref="E43" authorId="0">
      <text>
        <r>
          <rPr>
            <sz val="8"/>
            <color indexed="8"/>
            <rFont val="Arial"/>
            <family val="2"/>
          </rPr>
          <t>The difference between this estimate and the 2012 estimate is statistically significant.</t>
        </r>
      </text>
    </comment>
    <comment ref="F43" authorId="0">
      <text>
        <r>
          <rPr>
            <sz val="8"/>
            <color indexed="8"/>
            <rFont val="Arial"/>
            <family val="2"/>
          </rPr>
          <t>The difference between this estimate and the 2012 estimate is statistically significant.</t>
        </r>
      </text>
    </comment>
    <comment ref="G43" authorId="0">
      <text>
        <r>
          <rPr>
            <sz val="8"/>
            <color indexed="8"/>
            <rFont val="Arial"/>
            <family val="2"/>
          </rPr>
          <t>The difference between this estimate and the 2012 estimate is statistically significant.</t>
        </r>
      </text>
    </comment>
    <comment ref="H43" authorId="0">
      <text>
        <r>
          <rPr>
            <sz val="8"/>
            <color indexed="8"/>
            <rFont val="Arial"/>
            <family val="2"/>
          </rPr>
          <t>The difference between this estimate and the 2012 estimate is statistically significant.</t>
        </r>
      </text>
    </comment>
    <comment ref="I43" authorId="0">
      <text>
        <r>
          <rPr>
            <sz val="8"/>
            <color indexed="8"/>
            <rFont val="Arial"/>
            <family val="2"/>
          </rPr>
          <t>The difference between this estimate and the 2012 estimate is statistically significant.</t>
        </r>
      </text>
    </comment>
    <comment ref="B44" authorId="0">
      <text>
        <r>
          <rPr>
            <sz val="8"/>
            <color indexed="8"/>
            <rFont val="Arial"/>
            <family val="2"/>
          </rPr>
          <t>The difference between this estimate and the 2012 estimate is statistically significant.</t>
        </r>
      </text>
    </comment>
    <comment ref="C44" authorId="0">
      <text>
        <r>
          <rPr>
            <sz val="8"/>
            <color indexed="8"/>
            <rFont val="Arial"/>
            <family val="2"/>
          </rPr>
          <t>The difference between this estimate and the 2012 estimate is statistically significant.</t>
        </r>
      </text>
    </comment>
    <comment ref="D44" authorId="0">
      <text>
        <r>
          <rPr>
            <sz val="8"/>
            <color indexed="8"/>
            <rFont val="Arial"/>
            <family val="2"/>
          </rPr>
          <t>The difference between this estimate and the 2012 estimate is statistically significant.</t>
        </r>
      </text>
    </comment>
    <comment ref="E44" authorId="0">
      <text>
        <r>
          <rPr>
            <sz val="8"/>
            <color indexed="8"/>
            <rFont val="Arial"/>
            <family val="2"/>
          </rPr>
          <t>The difference between this estimate and the 2012 estimate is statistically significant.</t>
        </r>
      </text>
    </comment>
    <comment ref="F44" authorId="0">
      <text>
        <r>
          <rPr>
            <sz val="8"/>
            <color indexed="8"/>
            <rFont val="Arial"/>
            <family val="2"/>
          </rPr>
          <t>The difference between this estimate and the 2012 estimate is statistically significant.</t>
        </r>
      </text>
    </comment>
    <comment ref="G44" authorId="0">
      <text>
        <r>
          <rPr>
            <sz val="8"/>
            <color indexed="8"/>
            <rFont val="Arial"/>
            <family val="2"/>
          </rPr>
          <t>The difference between this estimate and the 2012 estimate is statistically significant.</t>
        </r>
      </text>
    </comment>
    <comment ref="H44" authorId="0">
      <text>
        <r>
          <rPr>
            <sz val="8"/>
            <color indexed="8"/>
            <rFont val="Arial"/>
            <family val="2"/>
          </rPr>
          <t>The difference between this estimate and the 2012 estimate is statistically significant.</t>
        </r>
      </text>
    </comment>
    <comment ref="B45" authorId="0">
      <text>
        <r>
          <rPr>
            <sz val="8"/>
            <color indexed="8"/>
            <rFont val="Arial"/>
            <family val="2"/>
          </rPr>
          <t>The difference between this estimate and the 2012 estimate is statistically significant.</t>
        </r>
      </text>
    </comment>
    <comment ref="C45" authorId="0">
      <text>
        <r>
          <rPr>
            <sz val="8"/>
            <color indexed="8"/>
            <rFont val="Arial"/>
            <family val="2"/>
          </rPr>
          <t>The difference between this estimate and the 2012 estimate is statistically significant.</t>
        </r>
      </text>
    </comment>
    <comment ref="D45" authorId="0">
      <text>
        <r>
          <rPr>
            <sz val="8"/>
            <color indexed="8"/>
            <rFont val="Arial"/>
            <family val="2"/>
          </rPr>
          <t>The difference between this estimate and the 2012 estimate is statistically significant.</t>
        </r>
      </text>
    </comment>
    <comment ref="E45" authorId="0">
      <text>
        <r>
          <rPr>
            <sz val="8"/>
            <color indexed="8"/>
            <rFont val="Arial"/>
            <family val="2"/>
          </rPr>
          <t>The difference between this estimate and the 2012 estimate is statistically significant.</t>
        </r>
      </text>
    </comment>
    <comment ref="F45" authorId="0">
      <text>
        <r>
          <rPr>
            <sz val="8"/>
            <color indexed="8"/>
            <rFont val="Arial"/>
            <family val="2"/>
          </rPr>
          <t>The difference between this estimate and the 2012 estimate is statistically significant.</t>
        </r>
      </text>
    </comment>
    <comment ref="G45" authorId="0">
      <text>
        <r>
          <rPr>
            <sz val="8"/>
            <color indexed="8"/>
            <rFont val="Arial"/>
            <family val="2"/>
          </rPr>
          <t>The difference between this estimate and the 2012 estimate is statistically significant.</t>
        </r>
      </text>
    </comment>
    <comment ref="B46" authorId="0">
      <text>
        <r>
          <rPr>
            <sz val="8"/>
            <color indexed="8"/>
            <rFont val="Arial"/>
            <family val="2"/>
          </rPr>
          <t>The difference between this estimate and the 2012 estimate is statistically significant.</t>
        </r>
      </text>
    </comment>
    <comment ref="C46" authorId="0">
      <text>
        <r>
          <rPr>
            <sz val="8"/>
            <color indexed="8"/>
            <rFont val="Arial"/>
            <family val="2"/>
          </rPr>
          <t>The difference between this estimate and the 2012 estimate is statistically significant.</t>
        </r>
      </text>
    </comment>
    <comment ref="D46" authorId="0">
      <text>
        <r>
          <rPr>
            <sz val="8"/>
            <color indexed="8"/>
            <rFont val="Arial"/>
            <family val="2"/>
          </rPr>
          <t>The difference between this estimate and the 2012 estimate is statistically significant.</t>
        </r>
      </text>
    </comment>
    <comment ref="E46" authorId="0">
      <text>
        <r>
          <rPr>
            <sz val="8"/>
            <color indexed="8"/>
            <rFont val="Arial"/>
            <family val="2"/>
          </rPr>
          <t>The difference between this estimate and the 2012 estimate is statistically significant.</t>
        </r>
      </text>
    </comment>
    <comment ref="F46" authorId="0">
      <text>
        <r>
          <rPr>
            <sz val="8"/>
            <color indexed="8"/>
            <rFont val="Arial"/>
            <family val="2"/>
          </rPr>
          <t>The difference between this estimate and the 2012 estimate is statistically significant.</t>
        </r>
      </text>
    </comment>
    <comment ref="G46" authorId="0">
      <text>
        <r>
          <rPr>
            <sz val="8"/>
            <color indexed="8"/>
            <rFont val="Arial"/>
            <family val="2"/>
          </rPr>
          <t>The difference between this estimate and the 2012 estimate is statistically significant.</t>
        </r>
      </text>
    </comment>
    <comment ref="H46" authorId="0">
      <text>
        <r>
          <rPr>
            <sz val="8"/>
            <color indexed="8"/>
            <rFont val="Arial"/>
            <family val="2"/>
          </rPr>
          <t>The difference between this estimate and the 2012 estimate is statistically significant.</t>
        </r>
      </text>
    </comment>
    <comment ref="B47" authorId="0">
      <text>
        <r>
          <rPr>
            <sz val="8"/>
            <color indexed="8"/>
            <rFont val="Arial"/>
            <family val="2"/>
          </rPr>
          <t>The difference between this estimate and the 2012 estimate is statistically significant.</t>
        </r>
      </text>
    </comment>
    <comment ref="C47" authorId="0">
      <text>
        <r>
          <rPr>
            <sz val="8"/>
            <color indexed="8"/>
            <rFont val="Arial"/>
            <family val="2"/>
          </rPr>
          <t>The difference between this estimate and the 2012 estimate is statistically significant.</t>
        </r>
      </text>
    </comment>
    <comment ref="D47" authorId="0">
      <text>
        <r>
          <rPr>
            <sz val="8"/>
            <color indexed="8"/>
            <rFont val="Arial"/>
            <family val="2"/>
          </rPr>
          <t>The difference between this estimate and the 2012 estimate is statistically significant.</t>
        </r>
      </text>
    </comment>
    <comment ref="E47" authorId="0">
      <text>
        <r>
          <rPr>
            <sz val="8"/>
            <color indexed="8"/>
            <rFont val="Arial"/>
            <family val="2"/>
          </rPr>
          <t>The difference between this estimate and the 2012 estimate is statistically significant.</t>
        </r>
      </text>
    </comment>
    <comment ref="F47" authorId="0">
      <text>
        <r>
          <rPr>
            <sz val="8"/>
            <color indexed="8"/>
            <rFont val="Arial"/>
            <family val="2"/>
          </rPr>
          <t>The difference between this estimate and the 2012 estimate is statistically significant.</t>
        </r>
      </text>
    </comment>
    <comment ref="G47" authorId="0">
      <text>
        <r>
          <rPr>
            <sz val="8"/>
            <color indexed="8"/>
            <rFont val="Arial"/>
            <family val="2"/>
          </rPr>
          <t>The difference between this estimate and the 2012 estimate is statistically significant.</t>
        </r>
      </text>
    </comment>
    <comment ref="H47" authorId="0">
      <text>
        <r>
          <rPr>
            <sz val="8"/>
            <color indexed="8"/>
            <rFont val="Arial"/>
            <family val="2"/>
          </rPr>
          <t>The difference between this estimate and the 2012 estimate is statistically significant.</t>
        </r>
      </text>
    </comment>
    <comment ref="B50" authorId="0">
      <text>
        <r>
          <rPr>
            <sz val="8"/>
            <color indexed="8"/>
            <rFont val="Arial"/>
            <family val="2"/>
          </rPr>
          <t>The difference between this estimate and the 2012 estimate is statistically significant.</t>
        </r>
      </text>
    </comment>
    <comment ref="C50" authorId="0">
      <text>
        <r>
          <rPr>
            <sz val="8"/>
            <color indexed="8"/>
            <rFont val="Arial"/>
            <family val="2"/>
          </rPr>
          <t>The difference between this estimate and the 2012 estimate is statistically significant.</t>
        </r>
      </text>
    </comment>
    <comment ref="D50" authorId="0">
      <text>
        <r>
          <rPr>
            <sz val="8"/>
            <color indexed="8"/>
            <rFont val="Arial"/>
            <family val="2"/>
          </rPr>
          <t>The difference between this estimate and the 2012 estimate is statistically significant.</t>
        </r>
      </text>
    </comment>
    <comment ref="E50" authorId="0">
      <text>
        <r>
          <rPr>
            <sz val="8"/>
            <color indexed="8"/>
            <rFont val="Arial"/>
            <family val="2"/>
          </rPr>
          <t>The difference between this estimate and the 2012 estimate is statistically significant.</t>
        </r>
      </text>
    </comment>
    <comment ref="F50" authorId="0">
      <text>
        <r>
          <rPr>
            <sz val="8"/>
            <color indexed="8"/>
            <rFont val="Arial"/>
            <family val="2"/>
          </rPr>
          <t>The difference between this estimate and the 2012 estimate is statistically significant.</t>
        </r>
      </text>
    </comment>
    <comment ref="G50" authorId="0">
      <text>
        <r>
          <rPr>
            <sz val="8"/>
            <color indexed="8"/>
            <rFont val="Arial"/>
            <family val="2"/>
          </rPr>
          <t>The difference between this estimate and the 2012 estimate is statistically significant.</t>
        </r>
      </text>
    </comment>
    <comment ref="B51" authorId="0">
      <text>
        <r>
          <rPr>
            <sz val="8"/>
            <color indexed="8"/>
            <rFont val="Arial"/>
            <family val="2"/>
          </rPr>
          <t>The difference between this estimate and the 2012 estimate is statistically significant.</t>
        </r>
      </text>
    </comment>
    <comment ref="C51" authorId="0">
      <text>
        <r>
          <rPr>
            <sz val="8"/>
            <color indexed="8"/>
            <rFont val="Arial"/>
            <family val="2"/>
          </rPr>
          <t>The difference between this estimate and the 2012 estimate is statistically significant.</t>
        </r>
      </text>
    </comment>
    <comment ref="D51" authorId="0">
      <text>
        <r>
          <rPr>
            <sz val="8"/>
            <color indexed="8"/>
            <rFont val="Arial"/>
            <family val="2"/>
          </rPr>
          <t>The difference between this estimate and the 2012 estimate is statistically significant.</t>
        </r>
      </text>
    </comment>
    <comment ref="E51" authorId="0">
      <text>
        <r>
          <rPr>
            <sz val="8"/>
            <color indexed="8"/>
            <rFont val="Arial"/>
            <family val="2"/>
          </rPr>
          <t>The difference between this estimate and the 2012 estimate is statistically significant.</t>
        </r>
      </text>
    </comment>
    <comment ref="F51" authorId="0">
      <text>
        <r>
          <rPr>
            <sz val="8"/>
            <color indexed="8"/>
            <rFont val="Arial"/>
            <family val="2"/>
          </rPr>
          <t>The difference between this estimate and the 2012 estimate is statistically significant.</t>
        </r>
      </text>
    </comment>
    <comment ref="G51" authorId="0">
      <text>
        <r>
          <rPr>
            <sz val="8"/>
            <color indexed="8"/>
            <rFont val="Arial"/>
            <family val="2"/>
          </rPr>
          <t>The difference between this estimate and the 2012 estimate is statistically significant.</t>
        </r>
      </text>
    </comment>
    <comment ref="B52" authorId="0">
      <text>
        <r>
          <rPr>
            <sz val="8"/>
            <color indexed="8"/>
            <rFont val="Arial"/>
            <family val="2"/>
          </rPr>
          <t>The difference between this estimate and the 2012 estimate is statistically significant.</t>
        </r>
      </text>
    </comment>
    <comment ref="C52" authorId="0">
      <text>
        <r>
          <rPr>
            <sz val="8"/>
            <color indexed="8"/>
            <rFont val="Arial"/>
            <family val="2"/>
          </rPr>
          <t>The difference between this estimate and the 2012 estimate is statistically significant.</t>
        </r>
      </text>
    </comment>
    <comment ref="D52" authorId="0">
      <text>
        <r>
          <rPr>
            <sz val="8"/>
            <color indexed="8"/>
            <rFont val="Arial"/>
            <family val="2"/>
          </rPr>
          <t>The difference between this estimate and the 2012 estimate is statistically significant.</t>
        </r>
      </text>
    </comment>
    <comment ref="E52" authorId="0">
      <text>
        <r>
          <rPr>
            <sz val="8"/>
            <color indexed="8"/>
            <rFont val="Arial"/>
            <family val="2"/>
          </rPr>
          <t>The difference between this estimate and the 2012 estimate is statistically significant.</t>
        </r>
      </text>
    </comment>
    <comment ref="F52" authorId="0">
      <text>
        <r>
          <rPr>
            <sz val="8"/>
            <color indexed="8"/>
            <rFont val="Arial"/>
            <family val="2"/>
          </rPr>
          <t>The difference between this estimate and the 2012 estimate is statistically significant.</t>
        </r>
      </text>
    </comment>
    <comment ref="G52" authorId="0">
      <text>
        <r>
          <rPr>
            <sz val="8"/>
            <color indexed="8"/>
            <rFont val="Arial"/>
            <family val="2"/>
          </rPr>
          <t>The difference between this estimate and the 2012 estimate is statistically significant.</t>
        </r>
      </text>
    </comment>
    <comment ref="H52" authorId="0">
      <text>
        <r>
          <rPr>
            <sz val="8"/>
            <color indexed="8"/>
            <rFont val="Arial"/>
            <family val="2"/>
          </rPr>
          <t>The difference between this estimate and the 2012 estimate is statistically significant.</t>
        </r>
      </text>
    </comment>
    <comment ref="I52" authorId="0">
      <text>
        <r>
          <rPr>
            <sz val="8"/>
            <color indexed="8"/>
            <rFont val="Arial"/>
            <family val="2"/>
          </rPr>
          <t>The difference between this estimate and the 2012 estimate is statistically significant.</t>
        </r>
      </text>
    </comment>
    <comment ref="B53" authorId="0">
      <text>
        <r>
          <rPr>
            <sz val="8"/>
            <color indexed="8"/>
            <rFont val="Arial"/>
            <family val="2"/>
          </rPr>
          <t>The difference between this estimate and the 2012 estimate is statistically significant.</t>
        </r>
      </text>
    </comment>
    <comment ref="C53" authorId="0">
      <text>
        <r>
          <rPr>
            <sz val="8"/>
            <color indexed="8"/>
            <rFont val="Arial"/>
            <family val="2"/>
          </rPr>
          <t>The difference between this estimate and the 2012 estimate is statistically significant.</t>
        </r>
      </text>
    </comment>
    <comment ref="D53" authorId="0">
      <text>
        <r>
          <rPr>
            <sz val="8"/>
            <color indexed="8"/>
            <rFont val="Arial"/>
            <family val="2"/>
          </rPr>
          <t>The difference between this estimate and the 2012 estimate is statistically significant.</t>
        </r>
      </text>
    </comment>
    <comment ref="E53" authorId="0">
      <text>
        <r>
          <rPr>
            <sz val="8"/>
            <color indexed="8"/>
            <rFont val="Arial"/>
            <family val="2"/>
          </rPr>
          <t>The difference between this estimate and the 2012 estimate is statistically significant.</t>
        </r>
      </text>
    </comment>
    <comment ref="F53" authorId="0">
      <text>
        <r>
          <rPr>
            <sz val="8"/>
            <color indexed="8"/>
            <rFont val="Arial"/>
            <family val="2"/>
          </rPr>
          <t>The difference between this estimate and the 2012 estimate is statistically significant.</t>
        </r>
      </text>
    </comment>
    <comment ref="G53" authorId="0">
      <text>
        <r>
          <rPr>
            <sz val="8"/>
            <color indexed="8"/>
            <rFont val="Arial"/>
            <family val="2"/>
          </rPr>
          <t>The difference between this estimate and the 2012 estimate is statistically significant.</t>
        </r>
      </text>
    </comment>
    <comment ref="B54" authorId="0">
      <text>
        <r>
          <rPr>
            <sz val="8"/>
            <color indexed="8"/>
            <rFont val="Arial"/>
            <family val="2"/>
          </rPr>
          <t>The difference between this estimate and the 2012 estimate is statistically significant.</t>
        </r>
      </text>
    </comment>
    <comment ref="C54" authorId="0">
      <text>
        <r>
          <rPr>
            <sz val="8"/>
            <color indexed="8"/>
            <rFont val="Arial"/>
            <family val="2"/>
          </rPr>
          <t>The difference between this estimate and the 2012 estimate is statistically significant.</t>
        </r>
      </text>
    </comment>
    <comment ref="D54" authorId="0">
      <text>
        <r>
          <rPr>
            <sz val="8"/>
            <color indexed="8"/>
            <rFont val="Arial"/>
            <family val="2"/>
          </rPr>
          <t>The difference between this estimate and the 2012 estimate is statistically significant.</t>
        </r>
      </text>
    </comment>
    <comment ref="E54" authorId="0">
      <text>
        <r>
          <rPr>
            <sz val="8"/>
            <color indexed="8"/>
            <rFont val="Arial"/>
            <family val="2"/>
          </rPr>
          <t>The difference between this estimate and the 2012 estimate is statistically significant.</t>
        </r>
      </text>
    </comment>
    <comment ref="F54" authorId="0">
      <text>
        <r>
          <rPr>
            <sz val="8"/>
            <color indexed="8"/>
            <rFont val="Arial"/>
            <family val="2"/>
          </rPr>
          <t>The difference between this estimate and the 2012 estimate is statistically significant.</t>
        </r>
      </text>
    </comment>
    <comment ref="G54" authorId="0">
      <text>
        <r>
          <rPr>
            <sz val="8"/>
            <color indexed="8"/>
            <rFont val="Arial"/>
            <family val="2"/>
          </rPr>
          <t>The difference between this estimate and the 2012 estimate is statistically significant.</t>
        </r>
      </text>
    </comment>
    <comment ref="H54" authorId="0">
      <text>
        <r>
          <rPr>
            <sz val="8"/>
            <color indexed="8"/>
            <rFont val="Arial"/>
            <family val="2"/>
          </rPr>
          <t>The difference between this estimate and the 2012 estimate is statistically significant.</t>
        </r>
      </text>
    </comment>
    <comment ref="B55" authorId="0">
      <text>
        <r>
          <rPr>
            <sz val="8"/>
            <color indexed="8"/>
            <rFont val="Arial"/>
            <family val="2"/>
          </rPr>
          <t>The difference between this estimate and the 2012 estimate is statistically significant.</t>
        </r>
      </text>
    </comment>
    <comment ref="C55" authorId="0">
      <text>
        <r>
          <rPr>
            <sz val="8"/>
            <color indexed="8"/>
            <rFont val="Arial"/>
            <family val="2"/>
          </rPr>
          <t>The difference between this estimate and the 2012 estimate is statistically significant.</t>
        </r>
      </text>
    </comment>
    <comment ref="D55" authorId="0">
      <text>
        <r>
          <rPr>
            <sz val="8"/>
            <color indexed="8"/>
            <rFont val="Arial"/>
            <family val="2"/>
          </rPr>
          <t>The difference between this estimate and the 2012 estimate is statistically significant.</t>
        </r>
      </text>
    </comment>
    <comment ref="E55" authorId="0">
      <text>
        <r>
          <rPr>
            <sz val="8"/>
            <color indexed="8"/>
            <rFont val="Arial"/>
            <family val="2"/>
          </rPr>
          <t>The difference between this estimate and the 2012 estimate is statistically significant.</t>
        </r>
      </text>
    </comment>
    <comment ref="F55" authorId="0">
      <text>
        <r>
          <rPr>
            <sz val="8"/>
            <color indexed="8"/>
            <rFont val="Arial"/>
            <family val="2"/>
          </rPr>
          <t>The difference between this estimate and the 2012 estimate is statistically significant.</t>
        </r>
      </text>
    </comment>
    <comment ref="G55" authorId="0">
      <text>
        <r>
          <rPr>
            <sz val="8"/>
            <color indexed="8"/>
            <rFont val="Arial"/>
            <family val="2"/>
          </rPr>
          <t>The difference between this estimate and the 2012 estimate is statistically significant.</t>
        </r>
      </text>
    </comment>
    <comment ref="H55" authorId="0">
      <text>
        <r>
          <rPr>
            <sz val="8"/>
            <color indexed="8"/>
            <rFont val="Arial"/>
            <family val="2"/>
          </rPr>
          <t>The difference between this estimate and the 2012 estimate is statistically significant.</t>
        </r>
      </text>
    </comment>
    <comment ref="B56" authorId="0">
      <text>
        <r>
          <rPr>
            <sz val="8"/>
            <color indexed="8"/>
            <rFont val="Arial"/>
            <family val="2"/>
          </rPr>
          <t>The difference between this estimate and the 2012 estimate is statistically significant.</t>
        </r>
      </text>
    </comment>
    <comment ref="C56" authorId="0">
      <text>
        <r>
          <rPr>
            <sz val="8"/>
            <color indexed="8"/>
            <rFont val="Arial"/>
            <family val="2"/>
          </rPr>
          <t>The difference between this estimate and the 2012 estimate is statistically significant.</t>
        </r>
      </text>
    </comment>
    <comment ref="D56" authorId="0">
      <text>
        <r>
          <rPr>
            <sz val="8"/>
            <color indexed="8"/>
            <rFont val="Arial"/>
            <family val="2"/>
          </rPr>
          <t>The difference between this estimate and the 2012 estimate is statistically significant.</t>
        </r>
      </text>
    </comment>
    <comment ref="E56" authorId="0">
      <text>
        <r>
          <rPr>
            <sz val="8"/>
            <color indexed="8"/>
            <rFont val="Arial"/>
            <family val="2"/>
          </rPr>
          <t>The difference between this estimate and the 2012 estimate is statistically significant.</t>
        </r>
      </text>
    </comment>
    <comment ref="F56" authorId="0">
      <text>
        <r>
          <rPr>
            <sz val="8"/>
            <color indexed="8"/>
            <rFont val="Arial"/>
            <family val="2"/>
          </rPr>
          <t>The difference between this estimate and the 2012 estimate is statistically significant.</t>
        </r>
      </text>
    </comment>
    <comment ref="G56" authorId="0">
      <text>
        <r>
          <rPr>
            <sz val="8"/>
            <color indexed="8"/>
            <rFont val="Arial"/>
            <family val="2"/>
          </rPr>
          <t>The difference between this estimate and the 2012 estimate is statistically significant.</t>
        </r>
      </text>
    </comment>
    <comment ref="H56" authorId="0">
      <text>
        <r>
          <rPr>
            <sz val="8"/>
            <color indexed="8"/>
            <rFont val="Arial"/>
            <family val="2"/>
          </rPr>
          <t>The difference between this estimate and the 2012 estimate is statistically significant.</t>
        </r>
      </text>
    </comment>
    <comment ref="B59" authorId="0">
      <text>
        <r>
          <rPr>
            <sz val="8"/>
            <color indexed="8"/>
            <rFont val="Arial"/>
            <family val="2"/>
          </rPr>
          <t>The difference between this estimate and the 2012 estimate is statistically significant.</t>
        </r>
      </text>
    </comment>
    <comment ref="C59" authorId="0">
      <text>
        <r>
          <rPr>
            <sz val="8"/>
            <color indexed="8"/>
            <rFont val="Arial"/>
            <family val="2"/>
          </rPr>
          <t>The difference between this estimate and the 2012 estimate is statistically significant.</t>
        </r>
      </text>
    </comment>
    <comment ref="D59" authorId="0">
      <text>
        <r>
          <rPr>
            <sz val="8"/>
            <color indexed="8"/>
            <rFont val="Arial"/>
            <family val="2"/>
          </rPr>
          <t>The difference between this estimate and the 2012 estimate is statistically significant.</t>
        </r>
      </text>
    </comment>
    <comment ref="E59" authorId="0">
      <text>
        <r>
          <rPr>
            <sz val="8"/>
            <color indexed="8"/>
            <rFont val="Arial"/>
            <family val="2"/>
          </rPr>
          <t>The difference between this estimate and the 2012 estimate is statistically significant.</t>
        </r>
      </text>
    </comment>
    <comment ref="F59" authorId="0">
      <text>
        <r>
          <rPr>
            <sz val="8"/>
            <color indexed="8"/>
            <rFont val="Arial"/>
            <family val="2"/>
          </rPr>
          <t>The difference between this estimate and the 2012 estimate is statistically significant.</t>
        </r>
      </text>
    </comment>
    <comment ref="H59" authorId="0">
      <text>
        <r>
          <rPr>
            <sz val="8"/>
            <color indexed="8"/>
            <rFont val="Arial"/>
            <family val="2"/>
          </rPr>
          <t>The difference between this estimate and the 2012 estimate is statistically significant.</t>
        </r>
      </text>
    </comment>
    <comment ref="I59" authorId="0">
      <text>
        <r>
          <rPr>
            <sz val="8"/>
            <color indexed="8"/>
            <rFont val="Arial"/>
            <family val="2"/>
          </rPr>
          <t>The difference between this estimate and the 2012 estimate is statistically significant.</t>
        </r>
      </text>
    </comment>
    <comment ref="B60" authorId="0">
      <text>
        <r>
          <rPr>
            <sz val="8"/>
            <color indexed="8"/>
            <rFont val="Arial"/>
            <family val="2"/>
          </rPr>
          <t>The difference between this estimate and the 2012 estimate is statistically significant.</t>
        </r>
      </text>
    </comment>
    <comment ref="C60" authorId="0">
      <text>
        <r>
          <rPr>
            <sz val="8"/>
            <color indexed="8"/>
            <rFont val="Arial"/>
            <family val="2"/>
          </rPr>
          <t>The difference between this estimate and the 2012 estimate is statistically significant.</t>
        </r>
      </text>
    </comment>
    <comment ref="D60" authorId="0">
      <text>
        <r>
          <rPr>
            <sz val="8"/>
            <color indexed="8"/>
            <rFont val="Arial"/>
            <family val="2"/>
          </rPr>
          <t>The difference between this estimate and the 2012 estimate is statistically significant.</t>
        </r>
      </text>
    </comment>
    <comment ref="E60" authorId="0">
      <text>
        <r>
          <rPr>
            <sz val="8"/>
            <color indexed="8"/>
            <rFont val="Arial"/>
            <family val="2"/>
          </rPr>
          <t>The difference between this estimate and the 2012 estimate is statistically significant.</t>
        </r>
      </text>
    </comment>
    <comment ref="F60" authorId="0">
      <text>
        <r>
          <rPr>
            <sz val="8"/>
            <color indexed="8"/>
            <rFont val="Arial"/>
            <family val="2"/>
          </rPr>
          <t>The difference between this estimate and the 2012 estimate is statistically significant.</t>
        </r>
      </text>
    </comment>
    <comment ref="G60" authorId="0">
      <text>
        <r>
          <rPr>
            <sz val="8"/>
            <color indexed="8"/>
            <rFont val="Arial"/>
            <family val="2"/>
          </rPr>
          <t>The difference between this estimate and the 2012 estimate is statistically significant.</t>
        </r>
      </text>
    </comment>
    <comment ref="B61" authorId="0">
      <text>
        <r>
          <rPr>
            <sz val="8"/>
            <color indexed="8"/>
            <rFont val="Arial"/>
            <family val="2"/>
          </rPr>
          <t>The difference between this estimate and the 2012 estimate is statistically significant.</t>
        </r>
      </text>
    </comment>
    <comment ref="C61" authorId="0">
      <text>
        <r>
          <rPr>
            <sz val="8"/>
            <color indexed="8"/>
            <rFont val="Arial"/>
            <family val="2"/>
          </rPr>
          <t>The difference between this estimate and the 2012 estimate is statistically significant.</t>
        </r>
      </text>
    </comment>
    <comment ref="D61" authorId="0">
      <text>
        <r>
          <rPr>
            <sz val="8"/>
            <color indexed="8"/>
            <rFont val="Arial"/>
            <family val="2"/>
          </rPr>
          <t>The difference between this estimate and the 2012 estimate is statistically significant.</t>
        </r>
      </text>
    </comment>
    <comment ref="E61" authorId="0">
      <text>
        <r>
          <rPr>
            <sz val="8"/>
            <color indexed="8"/>
            <rFont val="Arial"/>
            <family val="2"/>
          </rPr>
          <t>The difference between this estimate and the 2012 estimate is statistically significant.</t>
        </r>
      </text>
    </comment>
    <comment ref="F61" authorId="0">
      <text>
        <r>
          <rPr>
            <sz val="8"/>
            <color indexed="8"/>
            <rFont val="Arial"/>
            <family val="2"/>
          </rPr>
          <t>The difference between this estimate and the 2012 estimate is statistically significant.</t>
        </r>
      </text>
    </comment>
    <comment ref="G61" authorId="0">
      <text>
        <r>
          <rPr>
            <sz val="8"/>
            <color indexed="8"/>
            <rFont val="Arial"/>
            <family val="2"/>
          </rPr>
          <t>The difference between this estimate and the 2012 estimate is statistically significant.</t>
        </r>
      </text>
    </comment>
    <comment ref="H61" authorId="0">
      <text>
        <r>
          <rPr>
            <sz val="8"/>
            <color indexed="8"/>
            <rFont val="Arial"/>
            <family val="2"/>
          </rPr>
          <t>The difference between this estimate and the 2012 estimate is statistically significant.</t>
        </r>
      </text>
    </comment>
    <comment ref="I61" authorId="0">
      <text>
        <r>
          <rPr>
            <sz val="8"/>
            <color indexed="8"/>
            <rFont val="Arial"/>
            <family val="2"/>
          </rPr>
          <t>The difference between this estimate and the 2012 estimate is statistically significant.</t>
        </r>
      </text>
    </comment>
    <comment ref="B62" authorId="0">
      <text>
        <r>
          <rPr>
            <sz val="8"/>
            <color indexed="8"/>
            <rFont val="Arial"/>
            <family val="2"/>
          </rPr>
          <t>The difference between this estimate and the 2012 estimate is statistically significant.</t>
        </r>
      </text>
    </comment>
    <comment ref="C62" authorId="0">
      <text>
        <r>
          <rPr>
            <sz val="8"/>
            <color indexed="8"/>
            <rFont val="Arial"/>
            <family val="2"/>
          </rPr>
          <t>The difference between this estimate and the 2012 estimate is statistically significant.</t>
        </r>
      </text>
    </comment>
    <comment ref="D62" authorId="0">
      <text>
        <r>
          <rPr>
            <sz val="8"/>
            <color indexed="8"/>
            <rFont val="Arial"/>
            <family val="2"/>
          </rPr>
          <t>The difference between this estimate and the 2012 estimate is statistically significant.</t>
        </r>
      </text>
    </comment>
    <comment ref="E62" authorId="0">
      <text>
        <r>
          <rPr>
            <sz val="8"/>
            <color indexed="8"/>
            <rFont val="Arial"/>
            <family val="2"/>
          </rPr>
          <t>The difference between this estimate and the 2012 estimate is statistically significant.</t>
        </r>
      </text>
    </comment>
    <comment ref="F62" authorId="0">
      <text>
        <r>
          <rPr>
            <sz val="8"/>
            <color indexed="8"/>
            <rFont val="Arial"/>
            <family val="2"/>
          </rPr>
          <t>The difference between this estimate and the 2012 estimate is statistically significant.</t>
        </r>
      </text>
    </comment>
    <comment ref="G62" authorId="0">
      <text>
        <r>
          <rPr>
            <sz val="8"/>
            <color indexed="8"/>
            <rFont val="Arial"/>
            <family val="2"/>
          </rPr>
          <t>The difference between this estimate and the 2012 estimate is statistically significant.</t>
        </r>
      </text>
    </comment>
    <comment ref="H62" authorId="0">
      <text>
        <r>
          <rPr>
            <sz val="8"/>
            <color indexed="8"/>
            <rFont val="Arial"/>
            <family val="2"/>
          </rPr>
          <t>The difference between this estimate and the 2012 estimate is statistically significant.</t>
        </r>
      </text>
    </comment>
    <comment ref="B63" authorId="0">
      <text>
        <r>
          <rPr>
            <sz val="8"/>
            <color indexed="8"/>
            <rFont val="Arial"/>
            <family val="2"/>
          </rPr>
          <t>The difference between this estimate and the 2012 estimate is statistically significant.</t>
        </r>
      </text>
    </comment>
    <comment ref="C63" authorId="0">
      <text>
        <r>
          <rPr>
            <sz val="8"/>
            <color indexed="8"/>
            <rFont val="Arial"/>
            <family val="2"/>
          </rPr>
          <t>The difference between this estimate and the 2012 estimate is statistically significant.</t>
        </r>
      </text>
    </comment>
    <comment ref="D63" authorId="0">
      <text>
        <r>
          <rPr>
            <sz val="8"/>
            <color indexed="8"/>
            <rFont val="Arial"/>
            <family val="2"/>
          </rPr>
          <t>The difference between this estimate and the 2012 estimate is statistically significant.</t>
        </r>
      </text>
    </comment>
    <comment ref="E63" authorId="0">
      <text>
        <r>
          <rPr>
            <sz val="8"/>
            <color indexed="8"/>
            <rFont val="Arial"/>
            <family val="2"/>
          </rPr>
          <t>The difference between this estimate and the 2012 estimate is statistically significant.</t>
        </r>
      </text>
    </comment>
    <comment ref="F63" authorId="0">
      <text>
        <r>
          <rPr>
            <sz val="8"/>
            <color indexed="8"/>
            <rFont val="Arial"/>
            <family val="2"/>
          </rPr>
          <t>The difference between this estimate and the 2012 estimate is statistically significant.</t>
        </r>
      </text>
    </comment>
    <comment ref="G63" authorId="0">
      <text>
        <r>
          <rPr>
            <sz val="8"/>
            <color indexed="8"/>
            <rFont val="Arial"/>
            <family val="2"/>
          </rPr>
          <t>The difference between this estimate and the 2012 estimate is statistically significant.</t>
        </r>
      </text>
    </comment>
    <comment ref="H63" authorId="0">
      <text>
        <r>
          <rPr>
            <sz val="8"/>
            <color indexed="8"/>
            <rFont val="Arial"/>
            <family val="2"/>
          </rPr>
          <t>The difference between this estimate and the 2012 estimate is statistically significant.</t>
        </r>
      </text>
    </comment>
    <comment ref="B64" authorId="0">
      <text>
        <r>
          <rPr>
            <sz val="8"/>
            <color indexed="8"/>
            <rFont val="Arial"/>
            <family val="2"/>
          </rPr>
          <t>The difference between this estimate and the 2012 estimate is statistically significant.</t>
        </r>
      </text>
    </comment>
    <comment ref="C64" authorId="0">
      <text>
        <r>
          <rPr>
            <sz val="8"/>
            <color indexed="8"/>
            <rFont val="Arial"/>
            <family val="2"/>
          </rPr>
          <t>The difference between this estimate and the 2012 estimate is statistically significant.</t>
        </r>
      </text>
    </comment>
    <comment ref="D64" authorId="0">
      <text>
        <r>
          <rPr>
            <sz val="8"/>
            <color indexed="8"/>
            <rFont val="Arial"/>
            <family val="2"/>
          </rPr>
          <t>The difference between this estimate and the 2012 estimate is statistically significant.</t>
        </r>
      </text>
    </comment>
    <comment ref="E64" authorId="0">
      <text>
        <r>
          <rPr>
            <sz val="8"/>
            <color indexed="8"/>
            <rFont val="Arial"/>
            <family val="2"/>
          </rPr>
          <t>The difference between this estimate and the 2012 estimate is statistically significant.</t>
        </r>
      </text>
    </comment>
    <comment ref="F64" authorId="0">
      <text>
        <r>
          <rPr>
            <sz val="8"/>
            <color indexed="8"/>
            <rFont val="Arial"/>
            <family val="2"/>
          </rPr>
          <t>The difference between this estimate and the 2012 estimate is statistically significant.</t>
        </r>
      </text>
    </comment>
    <comment ref="G64" authorId="0">
      <text>
        <r>
          <rPr>
            <sz val="8"/>
            <color indexed="8"/>
            <rFont val="Arial"/>
            <family val="2"/>
          </rPr>
          <t>The difference between this estimate and the 2012 estimate is statistically significant.</t>
        </r>
      </text>
    </comment>
    <comment ref="H64" authorId="0">
      <text>
        <r>
          <rPr>
            <sz val="8"/>
            <color indexed="8"/>
            <rFont val="Arial"/>
            <family val="2"/>
          </rPr>
          <t>The difference between this estimate and the 2012 estimate is statistically significant.</t>
        </r>
      </text>
    </comment>
    <comment ref="I64" authorId="0">
      <text>
        <r>
          <rPr>
            <sz val="8"/>
            <color indexed="8"/>
            <rFont val="Arial"/>
            <family val="2"/>
          </rPr>
          <t>The difference between this estimate and the 2012 estimate is statistically significant.</t>
        </r>
      </text>
    </comment>
    <comment ref="B65" authorId="0">
      <text>
        <r>
          <rPr>
            <sz val="8"/>
            <color indexed="8"/>
            <rFont val="Arial"/>
            <family val="2"/>
          </rPr>
          <t>The difference between this estimate and the 2012 estimate is statistically significant.</t>
        </r>
      </text>
    </comment>
    <comment ref="C65" authorId="0">
      <text>
        <r>
          <rPr>
            <sz val="8"/>
            <color indexed="8"/>
            <rFont val="Arial"/>
            <family val="2"/>
          </rPr>
          <t>The difference between this estimate and the 2012 estimate is statistically significant.</t>
        </r>
      </text>
    </comment>
    <comment ref="D65" authorId="0">
      <text>
        <r>
          <rPr>
            <sz val="8"/>
            <color indexed="8"/>
            <rFont val="Arial"/>
            <family val="2"/>
          </rPr>
          <t>The difference between this estimate and the 2012 estimate is statistically significant.</t>
        </r>
      </text>
    </comment>
    <comment ref="E65" authorId="0">
      <text>
        <r>
          <rPr>
            <sz val="8"/>
            <color indexed="8"/>
            <rFont val="Arial"/>
            <family val="2"/>
          </rPr>
          <t>The difference between this estimate and the 2012 estimate is statistically significant.</t>
        </r>
      </text>
    </comment>
    <comment ref="F65" authorId="0">
      <text>
        <r>
          <rPr>
            <sz val="8"/>
            <color indexed="8"/>
            <rFont val="Arial"/>
            <family val="2"/>
          </rPr>
          <t>The difference between this estimate and the 2012 estimate is statistically significant.</t>
        </r>
      </text>
    </comment>
    <comment ref="G65" authorId="0">
      <text>
        <r>
          <rPr>
            <sz val="8"/>
            <color indexed="8"/>
            <rFont val="Arial"/>
            <family val="2"/>
          </rPr>
          <t>The difference between this estimate and the 2012 estimate is statistically significant.</t>
        </r>
      </text>
    </comment>
    <comment ref="H65" authorId="0">
      <text>
        <r>
          <rPr>
            <sz val="8"/>
            <color indexed="8"/>
            <rFont val="Arial"/>
            <family val="2"/>
          </rPr>
          <t>The difference between this estimate and the 2012 estimate is statistically significant.</t>
        </r>
      </text>
    </comment>
    <comment ref="A67" authorId="0">
      <text>
        <r>
          <rPr>
            <sz val="8"/>
            <color indexed="8"/>
            <rFont val="Arial"/>
            <family val="2"/>
          </rPr>
          <t>People enrolled in study for a qualification as a proportion of total population for that sex (and age group, where relevant).</t>
        </r>
      </text>
    </comment>
    <comment ref="A77" authorId="0">
      <text>
        <r>
          <rPr>
            <sz val="8"/>
            <color indexed="8"/>
            <rFont val="Arial"/>
            <family val="2"/>
          </rPr>
          <t>Includes people enrolled in study not for a qualification.</t>
        </r>
      </text>
    </comment>
    <comment ref="A87" authorId="0">
      <text>
        <r>
          <rPr>
            <sz val="8"/>
            <color indexed="8"/>
            <rFont val="Arial"/>
            <family val="2"/>
          </rPr>
          <t>Includes people enrolled in study not for a qualification.</t>
        </r>
      </text>
    </comment>
    <comment ref="A97" authorId="0">
      <text>
        <r>
          <rPr>
            <sz val="8"/>
            <color indexed="8"/>
            <rFont val="Arial"/>
            <family val="2"/>
          </rPr>
          <t>Includes people enrolled in study not for a qualification.</t>
        </r>
      </text>
    </comment>
  </commentList>
</comments>
</file>

<file path=xl/comments4.xml><?xml version="1.0" encoding="utf-8"?>
<comments xmlns="http://schemas.openxmlformats.org/spreadsheetml/2006/main">
  <authors>
    <author>ABS</author>
  </authors>
  <commentList>
    <comment ref="A4" authorId="0">
      <text>
        <r>
          <rPr>
            <sz val="8"/>
            <color indexed="8"/>
            <rFont val="Arial"/>
            <family val="2"/>
          </rPr>
          <t>Excludes people who are permanently unable to work.</t>
        </r>
      </text>
    </comment>
    <comment ref="B8" authorId="0">
      <text>
        <r>
          <rPr>
            <sz val="8"/>
            <color indexed="8"/>
            <rFont val="Arial"/>
            <family val="2"/>
          </rPr>
          <t>estimate has a relative standard error greater than 50% and is considered too unreliable for general use</t>
        </r>
      </text>
    </comment>
    <comment ref="B9" authorId="0">
      <text>
        <r>
          <rPr>
            <sz val="8"/>
            <color indexed="8"/>
            <rFont val="Arial"/>
            <family val="2"/>
          </rPr>
          <t>nil or rounded to zero (including null cells)</t>
        </r>
      </text>
    </comment>
    <comment ref="C9" authorId="0">
      <text>
        <r>
          <rPr>
            <sz val="8"/>
            <color indexed="8"/>
            <rFont val="Arial"/>
            <family val="2"/>
          </rPr>
          <t>estimate has a relative standard error of 25% to 50% and should be used with caution</t>
        </r>
      </text>
    </comment>
    <comment ref="D9" authorId="0">
      <text>
        <r>
          <rPr>
            <sz val="8"/>
            <color indexed="8"/>
            <rFont val="Arial"/>
            <family val="2"/>
          </rPr>
          <t>estimate has a relative standard error of 25% to 50% and should be used with caution</t>
        </r>
      </text>
    </comment>
    <comment ref="E9" authorId="0">
      <text>
        <r>
          <rPr>
            <sz val="8"/>
            <color indexed="8"/>
            <rFont val="Arial"/>
            <family val="2"/>
          </rPr>
          <t>estimate has a relative standard error of 25% to 50% and should be used with caution</t>
        </r>
      </text>
    </comment>
    <comment ref="F9" authorId="0">
      <text>
        <r>
          <rPr>
            <sz val="8"/>
            <color indexed="8"/>
            <rFont val="Arial"/>
            <family val="2"/>
          </rPr>
          <t>estimate has a relative standard error of 25% to 50% and should be used with caution</t>
        </r>
      </text>
    </comment>
    <comment ref="C13" authorId="0">
      <text>
        <r>
          <rPr>
            <sz val="8"/>
            <color indexed="8"/>
            <rFont val="Arial"/>
            <family val="2"/>
          </rPr>
          <t>estimate has a relative standard error greater than 50% and is considered too unreliable for general use</t>
        </r>
      </text>
    </comment>
    <comment ref="D13" authorId="0">
      <text>
        <r>
          <rPr>
            <sz val="8"/>
            <color indexed="8"/>
            <rFont val="Arial"/>
            <family val="2"/>
          </rPr>
          <t>estimate has a relative standard error of 25% to 50% and should be used with caution</t>
        </r>
      </text>
    </comment>
    <comment ref="E13" authorId="0">
      <text>
        <r>
          <rPr>
            <sz val="8"/>
            <color indexed="8"/>
            <rFont val="Arial"/>
            <family val="2"/>
          </rPr>
          <t>estimate has a relative standard error of 25% to 50% and should be used with caution</t>
        </r>
      </text>
    </comment>
    <comment ref="F13" authorId="0">
      <text>
        <r>
          <rPr>
            <sz val="8"/>
            <color indexed="8"/>
            <rFont val="Arial"/>
            <family val="2"/>
          </rPr>
          <t>estimate has a relative standard error of 25% to 50% and should be used with caution</t>
        </r>
      </text>
    </comment>
    <comment ref="B14" authorId="0">
      <text>
        <r>
          <rPr>
            <sz val="8"/>
            <color indexed="8"/>
            <rFont val="Arial"/>
            <family val="2"/>
          </rPr>
          <t>estimate has a relative standard error of 25% to 50% and should be used with caution</t>
        </r>
      </text>
    </comment>
    <comment ref="C14" authorId="0">
      <text>
        <r>
          <rPr>
            <sz val="8"/>
            <color indexed="8"/>
            <rFont val="Arial"/>
            <family val="2"/>
          </rPr>
          <t>estimate has a relative standard error of 25% to 50% and should be used with caution</t>
        </r>
      </text>
    </comment>
    <comment ref="E14" authorId="0">
      <text>
        <r>
          <rPr>
            <sz val="8"/>
            <color indexed="8"/>
            <rFont val="Arial"/>
            <family val="2"/>
          </rPr>
          <t>estimate has a relative standard error of 25% to 50% and should be used with caution</t>
        </r>
      </text>
    </comment>
    <comment ref="F14" authorId="0">
      <text>
        <r>
          <rPr>
            <sz val="8"/>
            <color indexed="8"/>
            <rFont val="Arial"/>
            <family val="2"/>
          </rPr>
          <t>estimate has a relative standard error of 25% to 50% and should be used with caution</t>
        </r>
      </text>
    </comment>
    <comment ref="A15" authorId="0">
      <text>
        <r>
          <rPr>
            <sz val="8"/>
            <color indexed="8"/>
            <rFont val="Arial"/>
            <family val="2"/>
          </rPr>
          <t>Includes 'Level not determined'.</t>
        </r>
      </text>
    </comment>
    <comment ref="B17" authorId="0">
      <text>
        <r>
          <rPr>
            <sz val="8"/>
            <color indexed="8"/>
            <rFont val="Arial"/>
            <family val="2"/>
          </rPr>
          <t>estimate has a relative standard error greater than 50% and is considered too unreliable for general use</t>
        </r>
      </text>
    </comment>
    <comment ref="B18" authorId="0">
      <text>
        <r>
          <rPr>
            <sz val="8"/>
            <color indexed="8"/>
            <rFont val="Arial"/>
            <family val="2"/>
          </rPr>
          <t>estimate has a relative standard error greater than 50% and is considered too unreliable for general use</t>
        </r>
      </text>
    </comment>
    <comment ref="C18" authorId="0">
      <text>
        <r>
          <rPr>
            <sz val="8"/>
            <color indexed="8"/>
            <rFont val="Arial"/>
            <family val="2"/>
          </rPr>
          <t>estimate has a relative standard error of 25% to 50% and should be used with caution</t>
        </r>
      </text>
    </comment>
    <comment ref="B22" authorId="0">
      <text>
        <r>
          <rPr>
            <sz val="8"/>
            <color indexed="8"/>
            <rFont val="Arial"/>
            <family val="2"/>
          </rPr>
          <t>estimate has a relative standard error of 25% to 50% and should be used with caution</t>
        </r>
      </text>
    </comment>
    <comment ref="C22" authorId="0">
      <text>
        <r>
          <rPr>
            <sz val="8"/>
            <color indexed="8"/>
            <rFont val="Arial"/>
            <family val="2"/>
          </rPr>
          <t>estimate has a relative standard error of 25% to 50% and should be used with caution</t>
        </r>
      </text>
    </comment>
    <comment ref="D22" authorId="0">
      <text>
        <r>
          <rPr>
            <sz val="8"/>
            <color indexed="8"/>
            <rFont val="Arial"/>
            <family val="2"/>
          </rPr>
          <t>estimate has a relative standard error of 25% to 50% and should be used with caution</t>
        </r>
      </text>
    </comment>
    <comment ref="E22" authorId="0">
      <text>
        <r>
          <rPr>
            <sz val="8"/>
            <color indexed="8"/>
            <rFont val="Arial"/>
            <family val="2"/>
          </rPr>
          <t>estimate has a relative standard error of 25% to 50% and should be used with caution</t>
        </r>
      </text>
    </comment>
    <comment ref="F22" authorId="0">
      <text>
        <r>
          <rPr>
            <sz val="8"/>
            <color indexed="8"/>
            <rFont val="Arial"/>
            <family val="2"/>
          </rPr>
          <t>estimate has a relative standard error of 25% to 50% and should be used with caution</t>
        </r>
      </text>
    </comment>
    <comment ref="B23" authorId="0">
      <text>
        <r>
          <rPr>
            <sz val="8"/>
            <color indexed="8"/>
            <rFont val="Arial"/>
            <family val="2"/>
          </rPr>
          <t>estimate has a relative standard error of 25% to 50% and should be used with caution</t>
        </r>
      </text>
    </comment>
    <comment ref="C23" authorId="0">
      <text>
        <r>
          <rPr>
            <sz val="8"/>
            <color indexed="8"/>
            <rFont val="Arial"/>
            <family val="2"/>
          </rPr>
          <t>estimate has a relative standard error of 25% to 50% and should be used with caution</t>
        </r>
      </text>
    </comment>
    <comment ref="D23" authorId="0">
      <text>
        <r>
          <rPr>
            <sz val="8"/>
            <color indexed="8"/>
            <rFont val="Arial"/>
            <family val="2"/>
          </rPr>
          <t>estimate has a relative standard error of 25% to 50% and should be used with caution</t>
        </r>
      </text>
    </comment>
    <comment ref="E23" authorId="0">
      <text>
        <r>
          <rPr>
            <sz val="8"/>
            <color indexed="8"/>
            <rFont val="Arial"/>
            <family val="2"/>
          </rPr>
          <t>estimate has a relative standard error of 25% to 50% and should be used with caution</t>
        </r>
      </text>
    </comment>
    <comment ref="F23" authorId="0">
      <text>
        <r>
          <rPr>
            <sz val="8"/>
            <color indexed="8"/>
            <rFont val="Arial"/>
            <family val="2"/>
          </rPr>
          <t>estimate has a relative standard error of 25% to 50% and should be used with caution</t>
        </r>
      </text>
    </comment>
    <comment ref="A24" authorId="0">
      <text>
        <r>
          <rPr>
            <sz val="8"/>
            <color indexed="8"/>
            <rFont val="Arial"/>
            <family val="2"/>
          </rPr>
          <t>Includes 'Level not determined'.</t>
        </r>
      </text>
    </comment>
    <comment ref="B26" authorId="0">
      <text>
        <r>
          <rPr>
            <sz val="8"/>
            <color indexed="8"/>
            <rFont val="Arial"/>
            <family val="2"/>
          </rPr>
          <t>estimate has a relative standard error greater than 50% and is considered too unreliable for general use</t>
        </r>
      </text>
    </comment>
    <comment ref="B27" authorId="0">
      <text>
        <r>
          <rPr>
            <sz val="8"/>
            <color indexed="8"/>
            <rFont val="Arial"/>
            <family val="2"/>
          </rPr>
          <t>estimate has a relative standard error greater than 50% and is considered too unreliable for general use</t>
        </r>
      </text>
    </comment>
    <comment ref="C27" authorId="0">
      <text>
        <r>
          <rPr>
            <sz val="8"/>
            <color indexed="8"/>
            <rFont val="Arial"/>
            <family val="2"/>
          </rPr>
          <t>estimate has a relative standard error of 25% to 50% and should be used with caution</t>
        </r>
      </text>
    </comment>
    <comment ref="C31" authorId="0">
      <text>
        <r>
          <rPr>
            <sz val="8"/>
            <color indexed="8"/>
            <rFont val="Arial"/>
            <family val="2"/>
          </rPr>
          <t>estimate has a relative standard error of 25% to 50% and should be used with caution</t>
        </r>
      </text>
    </comment>
    <comment ref="E31" authorId="0">
      <text>
        <r>
          <rPr>
            <sz val="8"/>
            <color indexed="8"/>
            <rFont val="Arial"/>
            <family val="2"/>
          </rPr>
          <t>estimate has a relative standard error of 25% to 50% and should be used with caution</t>
        </r>
      </text>
    </comment>
    <comment ref="A33" authorId="0">
      <text>
        <r>
          <rPr>
            <sz val="8"/>
            <color indexed="8"/>
            <rFont val="Arial"/>
            <family val="2"/>
          </rPr>
          <t>Includes 'Level not determined'.</t>
        </r>
      </text>
    </comment>
    <comment ref="B37" authorId="0">
      <text>
        <r>
          <rPr>
            <sz val="8"/>
            <color indexed="8"/>
            <rFont val="Arial"/>
            <family val="2"/>
          </rPr>
          <t>nil or rounded to zero (including null cells)</t>
        </r>
      </text>
    </comment>
    <comment ref="A43" authorId="0">
      <text>
        <r>
          <rPr>
            <sz val="8"/>
            <color indexed="8"/>
            <rFont val="Arial"/>
            <family val="2"/>
          </rPr>
          <t>Includes 'Level not determined'.</t>
        </r>
      </text>
    </comment>
    <comment ref="A52" authorId="0">
      <text>
        <r>
          <rPr>
            <sz val="8"/>
            <color indexed="8"/>
            <rFont val="Arial"/>
            <family val="2"/>
          </rPr>
          <t>Includes 'Level not determined'.</t>
        </r>
      </text>
    </comment>
    <comment ref="A61" authorId="0">
      <text>
        <r>
          <rPr>
            <sz val="8"/>
            <color indexed="8"/>
            <rFont val="Arial"/>
            <family val="2"/>
          </rPr>
          <t>Includes 'Level not determined'.</t>
        </r>
      </text>
    </comment>
  </commentList>
</comments>
</file>

<file path=xl/comments5.xml><?xml version="1.0" encoding="utf-8"?>
<comments xmlns="http://schemas.openxmlformats.org/spreadsheetml/2006/main">
  <authors>
    <author>ABS</author>
  </authors>
  <commentList>
    <comment ref="A4" authorId="0">
      <text>
        <r>
          <rPr>
            <sz val="8"/>
            <color indexed="8"/>
            <rFont val="Arial"/>
            <family val="2"/>
          </rPr>
          <t>Excludes people who are permanently unable to work.</t>
        </r>
      </text>
    </comment>
    <comment ref="E8" authorId="0">
      <text>
        <r>
          <rPr>
            <sz val="8"/>
            <color indexed="8"/>
            <rFont val="Arial"/>
            <family val="2"/>
          </rPr>
          <t>estimate has a relative standard error of 25% to 50% and should be used with caution</t>
        </r>
      </text>
    </comment>
    <comment ref="F8" authorId="0">
      <text>
        <r>
          <rPr>
            <sz val="8"/>
            <color indexed="8"/>
            <rFont val="Arial"/>
            <family val="2"/>
          </rPr>
          <t>estimate has a relative standard error greater than 50% and is considered too unreliable for general use</t>
        </r>
      </text>
    </comment>
    <comment ref="E9" authorId="0">
      <text>
        <r>
          <rPr>
            <sz val="8"/>
            <color indexed="8"/>
            <rFont val="Arial"/>
            <family val="2"/>
          </rPr>
          <t>estimate has a relative standard error of 25% to 50% and should be used with caution</t>
        </r>
      </text>
    </comment>
    <comment ref="F9" authorId="0">
      <text>
        <r>
          <rPr>
            <sz val="8"/>
            <color indexed="8"/>
            <rFont val="Arial"/>
            <family val="2"/>
          </rPr>
          <t>estimate has a relative standard error greater than 50% and is considered too unreliable for general use</t>
        </r>
      </text>
    </comment>
    <comment ref="F10" authorId="0">
      <text>
        <r>
          <rPr>
            <sz val="8"/>
            <color indexed="8"/>
            <rFont val="Arial"/>
            <family val="2"/>
          </rPr>
          <t>estimate has a relative standard error of 25% to 50% and should be used with caution</t>
        </r>
      </text>
    </comment>
    <comment ref="E11" authorId="0">
      <text>
        <r>
          <rPr>
            <sz val="8"/>
            <color indexed="8"/>
            <rFont val="Arial"/>
            <family val="2"/>
          </rPr>
          <t>estimate has a relative standard error of 25% to 50% and should be used with caution</t>
        </r>
      </text>
    </comment>
    <comment ref="F11" authorId="0">
      <text>
        <r>
          <rPr>
            <sz val="8"/>
            <color indexed="8"/>
            <rFont val="Arial"/>
            <family val="2"/>
          </rPr>
          <t>estimate has a relative standard error of 25% to 50% and should be used with caution</t>
        </r>
      </text>
    </comment>
    <comment ref="B12" authorId="0">
      <text>
        <r>
          <rPr>
            <sz val="8"/>
            <color indexed="8"/>
            <rFont val="Arial"/>
            <family val="2"/>
          </rPr>
          <t>estimate has a relative standard error of 25% to 50% and should be used with caution</t>
        </r>
      </text>
    </comment>
    <comment ref="C12" authorId="0">
      <text>
        <r>
          <rPr>
            <sz val="8"/>
            <color indexed="8"/>
            <rFont val="Arial"/>
            <family val="2"/>
          </rPr>
          <t>estimate has a relative standard error of 25% to 50% and should be used with caution</t>
        </r>
      </text>
    </comment>
    <comment ref="D12" authorId="0">
      <text>
        <r>
          <rPr>
            <sz val="8"/>
            <color indexed="8"/>
            <rFont val="Arial"/>
            <family val="2"/>
          </rPr>
          <t>estimate has a relative standard error of 25% to 50% and should be used with caution</t>
        </r>
      </text>
    </comment>
    <comment ref="E12" authorId="0">
      <text>
        <r>
          <rPr>
            <sz val="8"/>
            <color indexed="8"/>
            <rFont val="Arial"/>
            <family val="2"/>
          </rPr>
          <t>estimate has a relative standard error of 25% to 50% and should be used with caution</t>
        </r>
      </text>
    </comment>
    <comment ref="F12" authorId="0">
      <text>
        <r>
          <rPr>
            <sz val="8"/>
            <color indexed="8"/>
            <rFont val="Arial"/>
            <family val="2"/>
          </rPr>
          <t>estimate has a relative standard error of 25% to 50% and should be used with caution</t>
        </r>
      </text>
    </comment>
    <comment ref="F13" authorId="0">
      <text>
        <r>
          <rPr>
            <sz val="8"/>
            <color indexed="8"/>
            <rFont val="Arial"/>
            <family val="2"/>
          </rPr>
          <t>estimate has a relative standard error of 25% to 50% and should be used with caution</t>
        </r>
      </text>
    </comment>
    <comment ref="B14" authorId="0">
      <text>
        <r>
          <rPr>
            <sz val="8"/>
            <color indexed="8"/>
            <rFont val="Arial"/>
            <family val="2"/>
          </rPr>
          <t>estimate has a relative standard error of 25% to 50% and should be used with caution</t>
        </r>
      </text>
    </comment>
    <comment ref="E14" authorId="0">
      <text>
        <r>
          <rPr>
            <sz val="8"/>
            <color indexed="8"/>
            <rFont val="Arial"/>
            <family val="2"/>
          </rPr>
          <t>estimate has a relative standard error of 25% to 50% and should be used with caution</t>
        </r>
      </text>
    </comment>
    <comment ref="F14" authorId="0">
      <text>
        <r>
          <rPr>
            <sz val="8"/>
            <color indexed="8"/>
            <rFont val="Arial"/>
            <family val="2"/>
          </rPr>
          <t>estimate has a relative standard error of 25% to 50% and should be used with caution</t>
        </r>
      </text>
    </comment>
    <comment ref="D17" authorId="0">
      <text>
        <r>
          <rPr>
            <sz val="8"/>
            <color indexed="8"/>
            <rFont val="Arial"/>
            <family val="2"/>
          </rPr>
          <t>estimate has a relative standard error of 25% to 50% and should be used with caution</t>
        </r>
      </text>
    </comment>
    <comment ref="E17" authorId="0">
      <text>
        <r>
          <rPr>
            <sz val="8"/>
            <color indexed="8"/>
            <rFont val="Arial"/>
            <family val="2"/>
          </rPr>
          <t>estimate has a relative standard error of 25% to 50% and should be used with caution</t>
        </r>
      </text>
    </comment>
    <comment ref="F17" authorId="0">
      <text>
        <r>
          <rPr>
            <sz val="8"/>
            <color indexed="8"/>
            <rFont val="Arial"/>
            <family val="2"/>
          </rPr>
          <t>estimate has a relative standard error of 25% to 50% and should be used with caution</t>
        </r>
      </text>
    </comment>
    <comment ref="B18" authorId="0">
      <text>
        <r>
          <rPr>
            <sz val="8"/>
            <color indexed="8"/>
            <rFont val="Arial"/>
            <family val="2"/>
          </rPr>
          <t>estimate has a relative standard error of 25% to 50% and should be used with caution</t>
        </r>
      </text>
    </comment>
    <comment ref="C18" authorId="0">
      <text>
        <r>
          <rPr>
            <sz val="8"/>
            <color indexed="8"/>
            <rFont val="Arial"/>
            <family val="2"/>
          </rPr>
          <t>estimate has a relative standard error of 25% to 50% and should be used with caution</t>
        </r>
      </text>
    </comment>
    <comment ref="D18" authorId="0">
      <text>
        <r>
          <rPr>
            <sz val="8"/>
            <color indexed="8"/>
            <rFont val="Arial"/>
            <family val="2"/>
          </rPr>
          <t>estimate has a relative standard error of 25% to 50% and should be used with caution</t>
        </r>
      </text>
    </comment>
    <comment ref="E18" authorId="0">
      <text>
        <r>
          <rPr>
            <sz val="8"/>
            <color indexed="8"/>
            <rFont val="Arial"/>
            <family val="2"/>
          </rPr>
          <t>estimate has a relative standard error greater than 50% and is considered too unreliable for general use</t>
        </r>
      </text>
    </comment>
    <comment ref="F18" authorId="0">
      <text>
        <r>
          <rPr>
            <sz val="8"/>
            <color indexed="8"/>
            <rFont val="Arial"/>
            <family val="2"/>
          </rPr>
          <t>estimate has a relative standard error greater than 50% and is considered too unreliable for general use</t>
        </r>
      </text>
    </comment>
    <comment ref="A19" authorId="0">
      <text>
        <r>
          <rPr>
            <sz val="8"/>
            <color indexed="8"/>
            <rFont val="Arial"/>
            <family val="2"/>
          </rPr>
          <t>Includes 'Field not determined' and 'Mixed field programmes'.</t>
        </r>
      </text>
    </comment>
    <comment ref="E21" authorId="0">
      <text>
        <r>
          <rPr>
            <sz val="8"/>
            <color indexed="8"/>
            <rFont val="Arial"/>
            <family val="2"/>
          </rPr>
          <t>estimate has a relative standard error of 25% to 50% and should be used with caution</t>
        </r>
      </text>
    </comment>
    <comment ref="F21" authorId="0">
      <text>
        <r>
          <rPr>
            <sz val="8"/>
            <color indexed="8"/>
            <rFont val="Arial"/>
            <family val="2"/>
          </rPr>
          <t>estimate has a relative standard error greater than 50% and is considered too unreliable for general use</t>
        </r>
      </text>
    </comment>
    <comment ref="B22" authorId="0">
      <text>
        <r>
          <rPr>
            <sz val="8"/>
            <color indexed="8"/>
            <rFont val="Arial"/>
            <family val="2"/>
          </rPr>
          <t>estimate has a relative standard error of 25% to 50% and should be used with caution</t>
        </r>
      </text>
    </comment>
    <comment ref="C22" authorId="0">
      <text>
        <r>
          <rPr>
            <sz val="8"/>
            <color indexed="8"/>
            <rFont val="Arial"/>
            <family val="2"/>
          </rPr>
          <t>estimate has a relative standard error of 25% to 50% and should be used with caution</t>
        </r>
      </text>
    </comment>
    <comment ref="D22" authorId="0">
      <text>
        <r>
          <rPr>
            <sz val="8"/>
            <color indexed="8"/>
            <rFont val="Arial"/>
            <family val="2"/>
          </rPr>
          <t>estimate has a relative standard error of 25% to 50% and should be used with caution</t>
        </r>
      </text>
    </comment>
    <comment ref="E22" authorId="0">
      <text>
        <r>
          <rPr>
            <sz val="8"/>
            <color indexed="8"/>
            <rFont val="Arial"/>
            <family val="2"/>
          </rPr>
          <t>estimate has a relative standard error greater than 50% and is considered too unreliable for general use</t>
        </r>
      </text>
    </comment>
    <comment ref="F22" authorId="0">
      <text>
        <r>
          <rPr>
            <sz val="8"/>
            <color indexed="8"/>
            <rFont val="Arial"/>
            <family val="2"/>
          </rPr>
          <t>estimate has a relative standard error greater than 50% and is considered too unreliable for general use</t>
        </r>
      </text>
    </comment>
    <comment ref="B23" authorId="0">
      <text>
        <r>
          <rPr>
            <sz val="8"/>
            <color indexed="8"/>
            <rFont val="Arial"/>
            <family val="2"/>
          </rPr>
          <t>estimate has a relative standard error of 25% to 50% and should be used with caution</t>
        </r>
      </text>
    </comment>
    <comment ref="C23" authorId="0">
      <text>
        <r>
          <rPr>
            <sz val="8"/>
            <color indexed="8"/>
            <rFont val="Arial"/>
            <family val="2"/>
          </rPr>
          <t>estimate has a relative standard error of 25% to 50% and should be used with caution</t>
        </r>
      </text>
    </comment>
    <comment ref="D23" authorId="0">
      <text>
        <r>
          <rPr>
            <sz val="8"/>
            <color indexed="8"/>
            <rFont val="Arial"/>
            <family val="2"/>
          </rPr>
          <t>estimate has a relative standard error greater than 50% and is considered too unreliable for general use</t>
        </r>
      </text>
    </comment>
    <comment ref="E23" authorId="0">
      <text>
        <r>
          <rPr>
            <sz val="8"/>
            <color indexed="8"/>
            <rFont val="Arial"/>
            <family val="2"/>
          </rPr>
          <t>estimate has a relative standard error greater than 50% and is considered too unreliable for general use</t>
        </r>
      </text>
    </comment>
    <comment ref="F23" authorId="0">
      <text>
        <r>
          <rPr>
            <sz val="8"/>
            <color indexed="8"/>
            <rFont val="Arial"/>
            <family val="2"/>
          </rPr>
          <t>estimate has a relative standard error greater than 50% and is considered too unreliable for general use</t>
        </r>
      </text>
    </comment>
    <comment ref="D24" authorId="0">
      <text>
        <r>
          <rPr>
            <sz val="8"/>
            <color indexed="8"/>
            <rFont val="Arial"/>
            <family val="2"/>
          </rPr>
          <t>estimate has a relative standard error of 25% to 50% and should be used with caution</t>
        </r>
      </text>
    </comment>
    <comment ref="E24" authorId="0">
      <text>
        <r>
          <rPr>
            <sz val="8"/>
            <color indexed="8"/>
            <rFont val="Arial"/>
            <family val="2"/>
          </rPr>
          <t>estimate has a relative standard error greater than 50% and is considered too unreliable for general use</t>
        </r>
      </text>
    </comment>
    <comment ref="F24" authorId="0">
      <text>
        <r>
          <rPr>
            <sz val="8"/>
            <color indexed="8"/>
            <rFont val="Arial"/>
            <family val="2"/>
          </rPr>
          <t>estimate has a relative standard error greater than 50% and is considered too unreliable for general use</t>
        </r>
      </text>
    </comment>
    <comment ref="B25" authorId="0">
      <text>
        <r>
          <rPr>
            <sz val="8"/>
            <color indexed="8"/>
            <rFont val="Arial"/>
            <family val="2"/>
          </rPr>
          <t>estimate has a relative standard error of 25% to 50% and should be used with caution</t>
        </r>
      </text>
    </comment>
    <comment ref="C25" authorId="0">
      <text>
        <r>
          <rPr>
            <sz val="8"/>
            <color indexed="8"/>
            <rFont val="Arial"/>
            <family val="2"/>
          </rPr>
          <t>estimate has a relative standard error of 25% to 50% and should be used with caution</t>
        </r>
      </text>
    </comment>
    <comment ref="D25" authorId="0">
      <text>
        <r>
          <rPr>
            <sz val="8"/>
            <color indexed="8"/>
            <rFont val="Arial"/>
            <family val="2"/>
          </rPr>
          <t>estimate has a relative standard error of 25% to 50% and should be used with caution</t>
        </r>
      </text>
    </comment>
    <comment ref="E25" authorId="0">
      <text>
        <r>
          <rPr>
            <sz val="8"/>
            <color indexed="8"/>
            <rFont val="Arial"/>
            <family val="2"/>
          </rPr>
          <t>estimate has a relative standard error of 25% to 50% and should be used with caution</t>
        </r>
      </text>
    </comment>
    <comment ref="F25" authorId="0">
      <text>
        <r>
          <rPr>
            <sz val="8"/>
            <color indexed="8"/>
            <rFont val="Arial"/>
            <family val="2"/>
          </rPr>
          <t>estimate has a relative standard error of 25% to 50% and should be used with caution</t>
        </r>
      </text>
    </comment>
    <comment ref="F31" authorId="0">
      <text>
        <r>
          <rPr>
            <sz val="8"/>
            <color indexed="8"/>
            <rFont val="Arial"/>
            <family val="2"/>
          </rPr>
          <t>estimate has a relative standard error of 25% to 50% and should be used with caution</t>
        </r>
      </text>
    </comment>
    <comment ref="A32" authorId="0">
      <text>
        <r>
          <rPr>
            <sz val="8"/>
            <color indexed="8"/>
            <rFont val="Arial"/>
            <family val="2"/>
          </rPr>
          <t>Includes 'Field not determined' and 'Mixed field programmes'.</t>
        </r>
      </text>
    </comment>
    <comment ref="E34" authorId="0">
      <text>
        <r>
          <rPr>
            <sz val="8"/>
            <color indexed="8"/>
            <rFont val="Arial"/>
            <family val="2"/>
          </rPr>
          <t>estimate has a relative standard error of 25% to 50% and should be used with caution</t>
        </r>
      </text>
    </comment>
    <comment ref="F34" authorId="0">
      <text>
        <r>
          <rPr>
            <sz val="8"/>
            <color indexed="8"/>
            <rFont val="Arial"/>
            <family val="2"/>
          </rPr>
          <t>estimate has a relative standard error of 25% to 50% and should be used with caution</t>
        </r>
      </text>
    </comment>
    <comment ref="E35" authorId="0">
      <text>
        <r>
          <rPr>
            <sz val="8"/>
            <color indexed="8"/>
            <rFont val="Arial"/>
            <family val="2"/>
          </rPr>
          <t>estimate has a relative standard error of 25% to 50% and should be used with caution</t>
        </r>
      </text>
    </comment>
    <comment ref="F35" authorId="0">
      <text>
        <r>
          <rPr>
            <sz val="8"/>
            <color indexed="8"/>
            <rFont val="Arial"/>
            <family val="2"/>
          </rPr>
          <t>estimate has a relative standard error of 25% to 50% and should be used with caution</t>
        </r>
      </text>
    </comment>
    <comment ref="F36" authorId="0">
      <text>
        <r>
          <rPr>
            <sz val="8"/>
            <color indexed="8"/>
            <rFont val="Arial"/>
            <family val="2"/>
          </rPr>
          <t>estimate has a relative standard error of 25% to 50% and should be used with caution</t>
        </r>
      </text>
    </comment>
    <comment ref="E37" authorId="0">
      <text>
        <r>
          <rPr>
            <sz val="8"/>
            <color indexed="8"/>
            <rFont val="Arial"/>
            <family val="2"/>
          </rPr>
          <t>estimate has a relative standard error of 25% to 50% and should be used with caution</t>
        </r>
      </text>
    </comment>
    <comment ref="F37" authorId="0">
      <text>
        <r>
          <rPr>
            <sz val="8"/>
            <color indexed="8"/>
            <rFont val="Arial"/>
            <family val="2"/>
          </rPr>
          <t>estimate has a relative standard error of 25% to 50% and should be used with caution</t>
        </r>
      </text>
    </comment>
    <comment ref="B38" authorId="0">
      <text>
        <r>
          <rPr>
            <sz val="8"/>
            <color indexed="8"/>
            <rFont val="Arial"/>
            <family val="2"/>
          </rPr>
          <t>estimate has a relative standard error of 25% to 50% and should be used with caution</t>
        </r>
      </text>
    </comment>
    <comment ref="C38" authorId="0">
      <text>
        <r>
          <rPr>
            <sz val="8"/>
            <color indexed="8"/>
            <rFont val="Arial"/>
            <family val="2"/>
          </rPr>
          <t>estimate has a relative standard error of 25% to 50% and should be used with caution</t>
        </r>
      </text>
    </comment>
    <comment ref="F38" authorId="0">
      <text>
        <r>
          <rPr>
            <sz val="8"/>
            <color indexed="8"/>
            <rFont val="Arial"/>
            <family val="2"/>
          </rPr>
          <t>estimate has a relative standard error of 25% to 50% and should be used with caution</t>
        </r>
      </text>
    </comment>
    <comment ref="F44" authorId="0">
      <text>
        <r>
          <rPr>
            <sz val="8"/>
            <color indexed="8"/>
            <rFont val="Arial"/>
            <family val="2"/>
          </rPr>
          <t>estimate has a relative standard error of 25% to 50% and should be used with caution</t>
        </r>
      </text>
    </comment>
    <comment ref="A45" authorId="0">
      <text>
        <r>
          <rPr>
            <sz val="8"/>
            <color indexed="8"/>
            <rFont val="Arial"/>
            <family val="2"/>
          </rPr>
          <t>Includes 'Field not determined' and 'Mixed field programmes'.</t>
        </r>
      </text>
    </comment>
    <comment ref="A59" authorId="0">
      <text>
        <r>
          <rPr>
            <sz val="8"/>
            <color indexed="8"/>
            <rFont val="Arial"/>
            <family val="2"/>
          </rPr>
          <t>Includes 'Field not determined' and 'Mixed field programmes'.</t>
        </r>
      </text>
    </comment>
    <comment ref="A72" authorId="0">
      <text>
        <r>
          <rPr>
            <sz val="8"/>
            <color indexed="8"/>
            <rFont val="Arial"/>
            <family val="2"/>
          </rPr>
          <t>Includes 'Field not determined' and 'Mixed field programmes'.</t>
        </r>
      </text>
    </comment>
    <comment ref="A85" authorId="0">
      <text>
        <r>
          <rPr>
            <sz val="8"/>
            <color indexed="8"/>
            <rFont val="Arial"/>
            <family val="2"/>
          </rPr>
          <t>Includes 'Field not determined' and 'Mixed field programmes'.</t>
        </r>
      </text>
    </comment>
  </commentList>
</comments>
</file>

<file path=xl/comments6.xml><?xml version="1.0" encoding="utf-8"?>
<comments xmlns="http://schemas.openxmlformats.org/spreadsheetml/2006/main">
  <authors>
    <author>ABS</author>
  </authors>
  <commentList>
    <comment ref="A4" authorId="0">
      <text>
        <r>
          <rPr>
            <sz val="8"/>
            <color indexed="8"/>
            <rFont val="Arial"/>
            <family val="2"/>
          </rPr>
          <t>Excludes people who are permanently unable to work.</t>
        </r>
      </text>
    </comment>
    <comment ref="I6" authorId="0">
      <text>
        <r>
          <rPr>
            <sz val="8"/>
            <color indexed="8"/>
            <rFont val="Arial"/>
            <family val="2"/>
          </rPr>
          <t>Includes 'Level not determined'.</t>
        </r>
      </text>
    </comment>
    <comment ref="C8" authorId="0">
      <text>
        <r>
          <rPr>
            <sz val="8"/>
            <color indexed="8"/>
            <rFont val="Arial"/>
            <family val="2"/>
          </rPr>
          <t>estimate has a relative standard error greater than 50% and is considered too unreliable for general use</t>
        </r>
      </text>
    </comment>
    <comment ref="E8" authorId="0">
      <text>
        <r>
          <rPr>
            <sz val="8"/>
            <color indexed="8"/>
            <rFont val="Arial"/>
            <family val="2"/>
          </rPr>
          <t>estimate has a relative standard error of 25% to 50% and should be used with caution</t>
        </r>
      </text>
    </comment>
    <comment ref="F8" authorId="0">
      <text>
        <r>
          <rPr>
            <sz val="8"/>
            <color indexed="8"/>
            <rFont val="Arial"/>
            <family val="2"/>
          </rPr>
          <t>estimate has a relative standard error greater than 50% and is considered too unreliable for general use</t>
        </r>
      </text>
    </comment>
    <comment ref="G8" authorId="0">
      <text>
        <r>
          <rPr>
            <sz val="8"/>
            <color indexed="8"/>
            <rFont val="Arial"/>
            <family val="2"/>
          </rPr>
          <t>nil or rounded to zero (including null cells)</t>
        </r>
      </text>
    </comment>
    <comment ref="H8" authorId="0">
      <text>
        <r>
          <rPr>
            <sz val="8"/>
            <color indexed="8"/>
            <rFont val="Arial"/>
            <family val="2"/>
          </rPr>
          <t>nil or rounded to zero (including null cells)</t>
        </r>
      </text>
    </comment>
    <comment ref="B9" authorId="0">
      <text>
        <r>
          <rPr>
            <sz val="8"/>
            <color indexed="8"/>
            <rFont val="Arial"/>
            <family val="2"/>
          </rPr>
          <t>estimate has a relative standard error of 25% to 50% and should be used with caution</t>
        </r>
      </text>
    </comment>
    <comment ref="C9" authorId="0">
      <text>
        <r>
          <rPr>
            <sz val="8"/>
            <color indexed="8"/>
            <rFont val="Arial"/>
            <family val="2"/>
          </rPr>
          <t>estimate has a relative standard error greater than 50% and is considered too unreliable for general use</t>
        </r>
      </text>
    </comment>
    <comment ref="G9" authorId="0">
      <text>
        <r>
          <rPr>
            <sz val="8"/>
            <color indexed="8"/>
            <rFont val="Arial"/>
            <family val="2"/>
          </rPr>
          <t>estimate has a relative standard error of 25% to 50% and should be used with caution</t>
        </r>
      </text>
    </comment>
    <comment ref="H9" authorId="0">
      <text>
        <r>
          <rPr>
            <sz val="8"/>
            <color indexed="8"/>
            <rFont val="Arial"/>
            <family val="2"/>
          </rPr>
          <t>estimate has a relative standard error greater than 50% and is considered too unreliable for general use</t>
        </r>
      </text>
    </comment>
    <comment ref="B10" authorId="0">
      <text>
        <r>
          <rPr>
            <sz val="8"/>
            <color indexed="8"/>
            <rFont val="Arial"/>
            <family val="2"/>
          </rPr>
          <t>estimate has a relative standard error of 25% to 50% and should be used with caution</t>
        </r>
      </text>
    </comment>
    <comment ref="C10" authorId="0">
      <text>
        <r>
          <rPr>
            <sz val="8"/>
            <color indexed="8"/>
            <rFont val="Arial"/>
            <family val="2"/>
          </rPr>
          <t>estimate has a relative standard error greater than 50% and is considered too unreliable for general use</t>
        </r>
      </text>
    </comment>
    <comment ref="G10" authorId="0">
      <text>
        <r>
          <rPr>
            <sz val="8"/>
            <color indexed="8"/>
            <rFont val="Arial"/>
            <family val="2"/>
          </rPr>
          <t>estimate has a relative standard error of 25% to 50% and should be used with caution</t>
        </r>
      </text>
    </comment>
    <comment ref="B11" authorId="0">
      <text>
        <r>
          <rPr>
            <sz val="8"/>
            <color indexed="8"/>
            <rFont val="Arial"/>
            <family val="2"/>
          </rPr>
          <t>estimate has a relative standard error of 25% to 50% and should be used with caution</t>
        </r>
      </text>
    </comment>
    <comment ref="C11" authorId="0">
      <text>
        <r>
          <rPr>
            <sz val="8"/>
            <color indexed="8"/>
            <rFont val="Arial"/>
            <family val="2"/>
          </rPr>
          <t>estimate has a relative standard error greater than 50% and is considered too unreliable for general use</t>
        </r>
      </text>
    </comment>
    <comment ref="G11" authorId="0">
      <text>
        <r>
          <rPr>
            <sz val="8"/>
            <color indexed="8"/>
            <rFont val="Arial"/>
            <family val="2"/>
          </rPr>
          <t>estimate has a relative standard error of 25% to 50% and should be used with caution</t>
        </r>
      </text>
    </comment>
    <comment ref="H11" authorId="0">
      <text>
        <r>
          <rPr>
            <sz val="8"/>
            <color indexed="8"/>
            <rFont val="Arial"/>
            <family val="2"/>
          </rPr>
          <t>estimate has a relative standard error of 25% to 50% and should be used with caution</t>
        </r>
      </text>
    </comment>
    <comment ref="B12" authorId="0">
      <text>
        <r>
          <rPr>
            <sz val="8"/>
            <color indexed="8"/>
            <rFont val="Arial"/>
            <family val="2"/>
          </rPr>
          <t>estimate has a relative standard error of 25% to 50% and should be used with caution</t>
        </r>
      </text>
    </comment>
    <comment ref="C12" authorId="0">
      <text>
        <r>
          <rPr>
            <sz val="8"/>
            <color indexed="8"/>
            <rFont val="Arial"/>
            <family val="2"/>
          </rPr>
          <t>estimate has a relative standard error greater than 50% and is considered too unreliable for general use</t>
        </r>
      </text>
    </comment>
    <comment ref="E12" authorId="0">
      <text>
        <r>
          <rPr>
            <sz val="8"/>
            <color indexed="8"/>
            <rFont val="Arial"/>
            <family val="2"/>
          </rPr>
          <t>estimate has a relative standard error of 25% to 50% and should be used with caution</t>
        </r>
      </text>
    </comment>
    <comment ref="G12" authorId="0">
      <text>
        <r>
          <rPr>
            <sz val="8"/>
            <color indexed="8"/>
            <rFont val="Arial"/>
            <family val="2"/>
          </rPr>
          <t>estimate has a relative standard error of 25% to 50% and should be used with caution</t>
        </r>
      </text>
    </comment>
    <comment ref="H12" authorId="0">
      <text>
        <r>
          <rPr>
            <sz val="8"/>
            <color indexed="8"/>
            <rFont val="Arial"/>
            <family val="2"/>
          </rPr>
          <t>estimate has a relative standard error greater than 50% and is considered too unreliable for general use</t>
        </r>
      </text>
    </comment>
    <comment ref="C13" authorId="0">
      <text>
        <r>
          <rPr>
            <sz val="8"/>
            <color indexed="8"/>
            <rFont val="Arial"/>
            <family val="2"/>
          </rPr>
          <t>estimate has a relative standard error of 25% to 50% and should be used with caution</t>
        </r>
      </text>
    </comment>
    <comment ref="G13" authorId="0">
      <text>
        <r>
          <rPr>
            <sz val="8"/>
            <color indexed="8"/>
            <rFont val="Arial"/>
            <family val="2"/>
          </rPr>
          <t>estimate has a relative standard error greater than 50% and is considered too unreliable for general use</t>
        </r>
      </text>
    </comment>
    <comment ref="H13" authorId="0">
      <text>
        <r>
          <rPr>
            <sz val="8"/>
            <color indexed="8"/>
            <rFont val="Arial"/>
            <family val="2"/>
          </rPr>
          <t>estimate has a relative standard error of 25% to 50% and should be used with caution</t>
        </r>
      </text>
    </comment>
    <comment ref="G14" authorId="0">
      <text>
        <r>
          <rPr>
            <sz val="8"/>
            <color indexed="8"/>
            <rFont val="Arial"/>
            <family val="2"/>
          </rPr>
          <t>estimate has a relative standard error greater than 50% and is considered too unreliable for general use</t>
        </r>
      </text>
    </comment>
    <comment ref="H14" authorId="0">
      <text>
        <r>
          <rPr>
            <sz val="8"/>
            <color indexed="8"/>
            <rFont val="Arial"/>
            <family val="2"/>
          </rPr>
          <t>estimate has a relative standard error greater than 50% and is considered too unreliable for general use</t>
        </r>
      </text>
    </comment>
    <comment ref="C15" authorId="0">
      <text>
        <r>
          <rPr>
            <sz val="8"/>
            <color indexed="8"/>
            <rFont val="Arial"/>
            <family val="2"/>
          </rPr>
          <t>estimate has a relative standard error of 25% to 50% and should be used with caution</t>
        </r>
      </text>
    </comment>
    <comment ref="C17" authorId="0">
      <text>
        <r>
          <rPr>
            <sz val="8"/>
            <color indexed="8"/>
            <rFont val="Arial"/>
            <family val="2"/>
          </rPr>
          <t>estimate has a relative standard error greater than 50% and is considered too unreliable for general use</t>
        </r>
      </text>
    </comment>
    <comment ref="G17" authorId="0">
      <text>
        <r>
          <rPr>
            <sz val="8"/>
            <color indexed="8"/>
            <rFont val="Arial"/>
            <family val="2"/>
          </rPr>
          <t>estimate has a relative standard error of 25% to 50% and should be used with caution</t>
        </r>
      </text>
    </comment>
    <comment ref="H17" authorId="0">
      <text>
        <r>
          <rPr>
            <sz val="8"/>
            <color indexed="8"/>
            <rFont val="Arial"/>
            <family val="2"/>
          </rPr>
          <t>estimate has a relative standard error of 25% to 50% and should be used with caution</t>
        </r>
      </text>
    </comment>
    <comment ref="B18" authorId="0">
      <text>
        <r>
          <rPr>
            <sz val="8"/>
            <color indexed="8"/>
            <rFont val="Arial"/>
            <family val="2"/>
          </rPr>
          <t>nil or rounded to zero (including null cells)</t>
        </r>
      </text>
    </comment>
    <comment ref="C18" authorId="0">
      <text>
        <r>
          <rPr>
            <sz val="8"/>
            <color indexed="8"/>
            <rFont val="Arial"/>
            <family val="2"/>
          </rPr>
          <t>nil or rounded to zero (including null cells)</t>
        </r>
      </text>
    </comment>
    <comment ref="D18" authorId="0">
      <text>
        <r>
          <rPr>
            <sz val="8"/>
            <color indexed="8"/>
            <rFont val="Arial"/>
            <family val="2"/>
          </rPr>
          <t>estimate has a relative standard error greater than 50% and is considered too unreliable for general use</t>
        </r>
      </text>
    </comment>
    <comment ref="G18" authorId="0">
      <text>
        <r>
          <rPr>
            <sz val="8"/>
            <color indexed="8"/>
            <rFont val="Arial"/>
            <family val="2"/>
          </rPr>
          <t>estimate has a relative standard error of 25% to 50% and should be used with caution</t>
        </r>
      </text>
    </comment>
    <comment ref="H18" authorId="0">
      <text>
        <r>
          <rPr>
            <sz val="8"/>
            <color indexed="8"/>
            <rFont val="Arial"/>
            <family val="2"/>
          </rPr>
          <t>estimate has a relative standard error of 25% to 50% and should be used with caution</t>
        </r>
      </text>
    </comment>
    <comment ref="A19" authorId="0">
      <text>
        <r>
          <rPr>
            <sz val="8"/>
            <color indexed="8"/>
            <rFont val="Arial"/>
            <family val="2"/>
          </rPr>
          <t>Includes 'Field not determined' and 'Mixed field programmes'.</t>
        </r>
      </text>
    </comment>
    <comment ref="G21" authorId="0">
      <text>
        <r>
          <rPr>
            <sz val="8"/>
            <color indexed="8"/>
            <rFont val="Arial"/>
            <family val="2"/>
          </rPr>
          <t>nil or rounded to zero (including null cells)</t>
        </r>
      </text>
    </comment>
    <comment ref="H21" authorId="0">
      <text>
        <r>
          <rPr>
            <sz val="8"/>
            <color indexed="8"/>
            <rFont val="Arial"/>
            <family val="2"/>
          </rPr>
          <t>nil or rounded to zero (including null cells)</t>
        </r>
      </text>
    </comment>
    <comment ref="B31" authorId="0">
      <text>
        <r>
          <rPr>
            <sz val="8"/>
            <color indexed="8"/>
            <rFont val="Arial"/>
            <family val="2"/>
          </rPr>
          <t>nil or rounded to zero (including null cells)</t>
        </r>
      </text>
    </comment>
    <comment ref="C31" authorId="0">
      <text>
        <r>
          <rPr>
            <sz val="8"/>
            <color indexed="8"/>
            <rFont val="Arial"/>
            <family val="2"/>
          </rPr>
          <t>nil or rounded to zero (including null cells)</t>
        </r>
      </text>
    </comment>
    <comment ref="A32" authorId="0">
      <text>
        <r>
          <rPr>
            <sz val="8"/>
            <color indexed="8"/>
            <rFont val="Arial"/>
            <family val="2"/>
          </rPr>
          <t>Includes 'Field not determined' and 'Mixed field programmes'.</t>
        </r>
      </text>
    </comment>
  </commentList>
</comments>
</file>

<file path=xl/comments7.xml><?xml version="1.0" encoding="utf-8"?>
<comments xmlns="http://schemas.openxmlformats.org/spreadsheetml/2006/main">
  <authors>
    <author>ABS</author>
  </authors>
  <commentList>
    <comment ref="A4" authorId="0">
      <text>
        <r>
          <rPr>
            <sz val="8"/>
            <color indexed="8"/>
            <rFont val="Arial"/>
            <family val="2"/>
          </rPr>
          <t>Excludes people who are permanently unable to work.</t>
        </r>
      </text>
    </comment>
    <comment ref="E9" authorId="0">
      <text>
        <r>
          <rPr>
            <sz val="8"/>
            <color indexed="8"/>
            <rFont val="Arial"/>
            <family val="2"/>
          </rPr>
          <t>estimate has a relative standard error of 25% to 50% and should be used with caution</t>
        </r>
      </text>
    </comment>
    <comment ref="C10" authorId="0">
      <text>
        <r>
          <rPr>
            <sz val="8"/>
            <color indexed="8"/>
            <rFont val="Arial"/>
            <family val="2"/>
          </rPr>
          <t>estimate has a relative standard error of 25% to 50% and should be used with caution</t>
        </r>
      </text>
    </comment>
    <comment ref="E10" authorId="0">
      <text>
        <r>
          <rPr>
            <sz val="8"/>
            <color indexed="8"/>
            <rFont val="Arial"/>
            <family val="2"/>
          </rPr>
          <t>estimate has a relative standard error greater than 50% and is considered too unreliable for general use</t>
        </r>
      </text>
    </comment>
    <comment ref="G10" authorId="0">
      <text>
        <r>
          <rPr>
            <sz val="8"/>
            <color indexed="8"/>
            <rFont val="Arial"/>
            <family val="2"/>
          </rPr>
          <t>estimate has a relative standard error of 25% to 50% and should be used with caution</t>
        </r>
      </text>
    </comment>
    <comment ref="E12" authorId="0">
      <text>
        <r>
          <rPr>
            <sz val="8"/>
            <color indexed="8"/>
            <rFont val="Arial"/>
            <family val="2"/>
          </rPr>
          <t>estimate has a relative standard error of 25% to 50% and should be used with caution</t>
        </r>
      </text>
    </comment>
    <comment ref="C14" authorId="0">
      <text>
        <r>
          <rPr>
            <sz val="8"/>
            <color indexed="8"/>
            <rFont val="Arial"/>
            <family val="2"/>
          </rPr>
          <t>estimate has a relative standard error of 25% to 50% and should be used with caution</t>
        </r>
      </text>
    </comment>
    <comment ref="E14" authorId="0">
      <text>
        <r>
          <rPr>
            <sz val="8"/>
            <color indexed="8"/>
            <rFont val="Arial"/>
            <family val="2"/>
          </rPr>
          <t>estimate has a relative standard error of 25% to 50% and should be used with caution</t>
        </r>
      </text>
    </comment>
    <comment ref="C15" authorId="0">
      <text>
        <r>
          <rPr>
            <sz val="8"/>
            <color indexed="8"/>
            <rFont val="Arial"/>
            <family val="2"/>
          </rPr>
          <t>estimate has a relative standard error of 25% to 50% and should be used with caution</t>
        </r>
      </text>
    </comment>
    <comment ref="E15" authorId="0">
      <text>
        <r>
          <rPr>
            <sz val="8"/>
            <color indexed="8"/>
            <rFont val="Arial"/>
            <family val="2"/>
          </rPr>
          <t>estimate has a relative standard error greater than 50% and is considered too unreliable for general use</t>
        </r>
      </text>
    </comment>
    <comment ref="G15" authorId="0">
      <text>
        <r>
          <rPr>
            <sz val="8"/>
            <color indexed="8"/>
            <rFont val="Arial"/>
            <family val="2"/>
          </rPr>
          <t>estimate has a relative standard error of 25% to 50% and should be used with caution</t>
        </r>
      </text>
    </comment>
    <comment ref="A16" authorId="0">
      <text>
        <r>
          <rPr>
            <sz val="8"/>
            <color indexed="8"/>
            <rFont val="Arial"/>
            <family val="2"/>
          </rPr>
          <t>Includes 'Level not determined'.</t>
        </r>
      </text>
    </comment>
    <comment ref="E18" authorId="0">
      <text>
        <r>
          <rPr>
            <sz val="8"/>
            <color indexed="8"/>
            <rFont val="Arial"/>
            <family val="2"/>
          </rPr>
          <t>estimate has a relative standard error of 25% to 50% and should be used with caution</t>
        </r>
      </text>
    </comment>
    <comment ref="C19" authorId="0">
      <text>
        <r>
          <rPr>
            <sz val="8"/>
            <color indexed="8"/>
            <rFont val="Arial"/>
            <family val="2"/>
          </rPr>
          <t>estimate has a relative standard error of 25% to 50% and should be used with caution</t>
        </r>
      </text>
    </comment>
    <comment ref="E19" authorId="0">
      <text>
        <r>
          <rPr>
            <sz val="8"/>
            <color indexed="8"/>
            <rFont val="Arial"/>
            <family val="2"/>
          </rPr>
          <t>estimate has a relative standard error greater than 50% and is considered too unreliable for general use</t>
        </r>
      </text>
    </comment>
    <comment ref="G19" authorId="0">
      <text>
        <r>
          <rPr>
            <sz val="8"/>
            <color indexed="8"/>
            <rFont val="Arial"/>
            <family val="2"/>
          </rPr>
          <t>estimate has a relative standard error of 25% to 50% and should be used with caution</t>
        </r>
      </text>
    </comment>
    <comment ref="B23" authorId="0">
      <text>
        <r>
          <rPr>
            <sz val="8"/>
            <color indexed="8"/>
            <rFont val="Arial"/>
            <family val="2"/>
          </rPr>
          <t>estimate has a relative standard error of 25% to 50% and should be used with caution</t>
        </r>
      </text>
    </comment>
    <comment ref="C23" authorId="0">
      <text>
        <r>
          <rPr>
            <sz val="8"/>
            <color indexed="8"/>
            <rFont val="Arial"/>
            <family val="2"/>
          </rPr>
          <t>estimate has a relative standard error of 25% to 50% and should be used with caution</t>
        </r>
      </text>
    </comment>
    <comment ref="E23" authorId="0">
      <text>
        <r>
          <rPr>
            <sz val="8"/>
            <color indexed="8"/>
            <rFont val="Arial"/>
            <family val="2"/>
          </rPr>
          <t>estimate has a relative standard error of 25% to 50% and should be used with caution</t>
        </r>
      </text>
    </comment>
    <comment ref="G23" authorId="0">
      <text>
        <r>
          <rPr>
            <sz val="8"/>
            <color indexed="8"/>
            <rFont val="Arial"/>
            <family val="2"/>
          </rPr>
          <t>estimate has a relative standard error of 25% to 50% and should be used with caution</t>
        </r>
      </text>
    </comment>
    <comment ref="E24" authorId="0">
      <text>
        <r>
          <rPr>
            <sz val="8"/>
            <color indexed="8"/>
            <rFont val="Arial"/>
            <family val="2"/>
          </rPr>
          <t>estimate has a relative standard error of 25% to 50% and should be used with caution</t>
        </r>
      </text>
    </comment>
    <comment ref="A25" authorId="0">
      <text>
        <r>
          <rPr>
            <sz val="8"/>
            <color indexed="8"/>
            <rFont val="Arial"/>
            <family val="2"/>
          </rPr>
          <t>Includes 'Level not determined'.</t>
        </r>
      </text>
    </comment>
    <comment ref="E27" authorId="0">
      <text>
        <r>
          <rPr>
            <sz val="8"/>
            <color indexed="8"/>
            <rFont val="Arial"/>
            <family val="2"/>
          </rPr>
          <t>estimate has a relative standard error of 25% to 50% and should be used with caution</t>
        </r>
      </text>
    </comment>
    <comment ref="E28" authorId="0">
      <text>
        <r>
          <rPr>
            <sz val="8"/>
            <color indexed="8"/>
            <rFont val="Arial"/>
            <family val="2"/>
          </rPr>
          <t>estimate has a relative standard error greater than 50% and is considered too unreliable for general use</t>
        </r>
      </text>
    </comment>
    <comment ref="C32" authorId="0">
      <text>
        <r>
          <rPr>
            <sz val="8"/>
            <color indexed="8"/>
            <rFont val="Arial"/>
            <family val="2"/>
          </rPr>
          <t>estimate has a relative standard error of 25% to 50% and should be used with caution</t>
        </r>
      </text>
    </comment>
    <comment ref="E33" authorId="0">
      <text>
        <r>
          <rPr>
            <sz val="8"/>
            <color indexed="8"/>
            <rFont val="Arial"/>
            <family val="2"/>
          </rPr>
          <t>estimate has a relative standard error of 25% to 50% and should be used with caution</t>
        </r>
      </text>
    </comment>
    <comment ref="A34" authorId="0">
      <text>
        <r>
          <rPr>
            <sz val="8"/>
            <color indexed="8"/>
            <rFont val="Arial"/>
            <family val="2"/>
          </rPr>
          <t>Includes 'Level not determined'.</t>
        </r>
      </text>
    </comment>
    <comment ref="A44" authorId="0">
      <text>
        <r>
          <rPr>
            <sz val="8"/>
            <color indexed="8"/>
            <rFont val="Arial"/>
            <family val="2"/>
          </rPr>
          <t>Includes 'Level not determined'.</t>
        </r>
      </text>
    </comment>
    <comment ref="A53" authorId="0">
      <text>
        <r>
          <rPr>
            <sz val="8"/>
            <color indexed="8"/>
            <rFont val="Arial"/>
            <family val="2"/>
          </rPr>
          <t>Includes 'Level not determined'.</t>
        </r>
      </text>
    </comment>
    <comment ref="A62" authorId="0">
      <text>
        <r>
          <rPr>
            <sz val="8"/>
            <color indexed="8"/>
            <rFont val="Arial"/>
            <family val="2"/>
          </rPr>
          <t>Includes 'Level not determined'.</t>
        </r>
      </text>
    </comment>
  </commentList>
</comments>
</file>

<file path=xl/comments8.xml><?xml version="1.0" encoding="utf-8"?>
<comments xmlns="http://schemas.openxmlformats.org/spreadsheetml/2006/main">
  <authors>
    <author>ABS</author>
  </authors>
  <commentList>
    <comment ref="A4" authorId="0">
      <text>
        <r>
          <rPr>
            <sz val="8"/>
            <color indexed="8"/>
            <rFont val="Arial"/>
            <family val="2"/>
          </rPr>
          <t>Excludes people who are permanently unable to work.</t>
        </r>
      </text>
    </comment>
    <comment ref="A7" authorId="0">
      <text>
        <r>
          <rPr>
            <sz val="8"/>
            <color indexed="8"/>
            <rFont val="Arial"/>
            <family val="2"/>
          </rPr>
          <t>People studying a particular main field of education as a proportion of the total people enrolled in a non-school qualification for each sex.</t>
        </r>
      </text>
    </comment>
    <comment ref="C9" authorId="0">
      <text>
        <r>
          <rPr>
            <sz val="8"/>
            <color indexed="8"/>
            <rFont val="Arial"/>
            <family val="2"/>
          </rPr>
          <t>The difference between this proportion and the 2012 proportion is statistically significant.</t>
        </r>
      </text>
    </comment>
    <comment ref="D9" authorId="0">
      <text>
        <r>
          <rPr>
            <sz val="8"/>
            <color indexed="8"/>
            <rFont val="Arial"/>
            <family val="2"/>
          </rPr>
          <t>The difference between this proportion and the 2012 proportion is statistically significant.</t>
        </r>
      </text>
    </comment>
    <comment ref="F9" authorId="0">
      <text>
        <r>
          <rPr>
            <sz val="8"/>
            <color indexed="8"/>
            <rFont val="Arial"/>
            <family val="2"/>
          </rPr>
          <t>The difference between this proportion and the 2012 proportion is statistically significant.</t>
        </r>
      </text>
    </comment>
    <comment ref="I9" authorId="0">
      <text>
        <r>
          <rPr>
            <sz val="8"/>
            <color indexed="8"/>
            <rFont val="Arial"/>
            <family val="2"/>
          </rPr>
          <t>The difference between this proportion and the 2012 proportion is statistically significant.</t>
        </r>
      </text>
    </comment>
    <comment ref="B10" authorId="0">
      <text>
        <r>
          <rPr>
            <sz val="8"/>
            <color indexed="8"/>
            <rFont val="Arial"/>
            <family val="2"/>
          </rPr>
          <t>The difference between this proportion and the 2012 proportion is statistically significant.</t>
        </r>
      </text>
    </comment>
    <comment ref="C10" authorId="0">
      <text>
        <r>
          <rPr>
            <sz val="8"/>
            <color indexed="8"/>
            <rFont val="Arial"/>
            <family val="2"/>
          </rPr>
          <t>The difference between this proportion and the 2012 proportion is statistically significant.</t>
        </r>
      </text>
    </comment>
    <comment ref="D10" authorId="0">
      <text>
        <r>
          <rPr>
            <sz val="8"/>
            <color indexed="8"/>
            <rFont val="Arial"/>
            <family val="2"/>
          </rPr>
          <t>The difference between this proportion and the 2012 proportion is statistically significant.</t>
        </r>
      </text>
    </comment>
    <comment ref="E10" authorId="0">
      <text>
        <r>
          <rPr>
            <sz val="8"/>
            <color indexed="8"/>
            <rFont val="Arial"/>
            <family val="2"/>
          </rPr>
          <t>The difference between this proportion and the 2012 proportion is statistically significant.</t>
        </r>
      </text>
    </comment>
    <comment ref="C12" authorId="0">
      <text>
        <r>
          <rPr>
            <sz val="8"/>
            <color indexed="8"/>
            <rFont val="Arial"/>
            <family val="2"/>
          </rPr>
          <t>The difference between this proportion and the 2012 proportion is statistically significant.</t>
        </r>
      </text>
    </comment>
    <comment ref="F12" authorId="0">
      <text>
        <r>
          <rPr>
            <sz val="8"/>
            <color indexed="8"/>
            <rFont val="Arial"/>
            <family val="2"/>
          </rPr>
          <t>The difference between this proportion and the 2012 proportion is statistically significant.</t>
        </r>
      </text>
    </comment>
    <comment ref="H12" authorId="0">
      <text>
        <r>
          <rPr>
            <sz val="8"/>
            <color indexed="8"/>
            <rFont val="Arial"/>
            <family val="2"/>
          </rPr>
          <t>The difference between this proportion and the 2012 proportion is statistically significant.</t>
        </r>
      </text>
    </comment>
    <comment ref="I12" authorId="0">
      <text>
        <r>
          <rPr>
            <sz val="8"/>
            <color indexed="8"/>
            <rFont val="Arial"/>
            <family val="2"/>
          </rPr>
          <t>The difference between this proportion and the 2012 proportion is statistically significant.</t>
        </r>
      </text>
    </comment>
    <comment ref="B14" authorId="0">
      <text>
        <r>
          <rPr>
            <sz val="8"/>
            <color indexed="8"/>
            <rFont val="Arial"/>
            <family val="2"/>
          </rPr>
          <t>The difference between this proportion and the 2012 proportion is statistically significant.</t>
        </r>
      </text>
    </comment>
    <comment ref="C14" authorId="0">
      <text>
        <r>
          <rPr>
            <sz val="8"/>
            <color indexed="8"/>
            <rFont val="Arial"/>
            <family val="2"/>
          </rPr>
          <t>The difference between this proportion and the 2012 proportion is statistically significant.</t>
        </r>
      </text>
    </comment>
    <comment ref="D14" authorId="0">
      <text>
        <r>
          <rPr>
            <sz val="8"/>
            <color indexed="8"/>
            <rFont val="Arial"/>
            <family val="2"/>
          </rPr>
          <t>The difference between this proportion and the 2012 proportion is statistically significant.</t>
        </r>
      </text>
    </comment>
    <comment ref="F14" authorId="0">
      <text>
        <r>
          <rPr>
            <sz val="8"/>
            <color indexed="8"/>
            <rFont val="Arial"/>
            <family val="2"/>
          </rPr>
          <t>The difference between this proportion and the 2012 proportion is statistically significant.</t>
        </r>
      </text>
    </comment>
    <comment ref="E19" authorId="0">
      <text>
        <r>
          <rPr>
            <sz val="8"/>
            <color indexed="8"/>
            <rFont val="Arial"/>
            <family val="2"/>
          </rPr>
          <t>The difference between this proportion and the 2012 proportion is statistically significant.</t>
        </r>
      </text>
    </comment>
    <comment ref="F19" authorId="0">
      <text>
        <r>
          <rPr>
            <sz val="8"/>
            <color indexed="8"/>
            <rFont val="Arial"/>
            <family val="2"/>
          </rPr>
          <t>The difference between this proportion and the 2012 proportion is statistically significant.</t>
        </r>
      </text>
    </comment>
    <comment ref="G19" authorId="0">
      <text>
        <r>
          <rPr>
            <sz val="8"/>
            <color indexed="8"/>
            <rFont val="Arial"/>
            <family val="2"/>
          </rPr>
          <t>The difference between this proportion and the 2012 proportion is statistically significant.</t>
        </r>
      </text>
    </comment>
    <comment ref="D21" authorId="0">
      <text>
        <r>
          <rPr>
            <sz val="8"/>
            <color indexed="8"/>
            <rFont val="Arial"/>
            <family val="2"/>
          </rPr>
          <t>The difference between this proportion and the 2012 proportion is statistically significant.</t>
        </r>
      </text>
    </comment>
    <comment ref="B22" authorId="0">
      <text>
        <r>
          <rPr>
            <sz val="8"/>
            <color indexed="8"/>
            <rFont val="Arial"/>
            <family val="2"/>
          </rPr>
          <t>The difference between this proportion and the 2012 proportion is statistically significant.</t>
        </r>
      </text>
    </comment>
    <comment ref="C22" authorId="0">
      <text>
        <r>
          <rPr>
            <sz val="8"/>
            <color indexed="8"/>
            <rFont val="Arial"/>
            <family val="2"/>
          </rPr>
          <t>The difference between this proportion and the 2012 proportion is statistically significant.</t>
        </r>
      </text>
    </comment>
    <comment ref="D22" authorId="0">
      <text>
        <r>
          <rPr>
            <sz val="8"/>
            <color indexed="8"/>
            <rFont val="Arial"/>
            <family val="2"/>
          </rPr>
          <t>The difference between this proportion and the 2012 proportion is statistically significant.</t>
        </r>
      </text>
    </comment>
    <comment ref="E22" authorId="0">
      <text>
        <r>
          <rPr>
            <sz val="8"/>
            <color indexed="8"/>
            <rFont val="Arial"/>
            <family val="2"/>
          </rPr>
          <t>The difference between this proportion and the 2012 proportion is statistically significant.</t>
        </r>
      </text>
    </comment>
    <comment ref="F22" authorId="0">
      <text>
        <r>
          <rPr>
            <sz val="8"/>
            <color indexed="8"/>
            <rFont val="Arial"/>
            <family val="2"/>
          </rPr>
          <t>The difference between this proportion and the 2012 proportion is statistically significant.</t>
        </r>
      </text>
    </comment>
    <comment ref="H22" authorId="0">
      <text>
        <r>
          <rPr>
            <sz val="8"/>
            <color indexed="8"/>
            <rFont val="Arial"/>
            <family val="2"/>
          </rPr>
          <t>The difference between this proportion and the 2012 proportion is statistically significant.</t>
        </r>
      </text>
    </comment>
    <comment ref="F23" authorId="0">
      <text>
        <r>
          <rPr>
            <sz val="8"/>
            <color indexed="8"/>
            <rFont val="Arial"/>
            <family val="2"/>
          </rPr>
          <t>The difference between this proportion and the 2012 proportion is statistically significant.</t>
        </r>
      </text>
    </comment>
    <comment ref="G24" authorId="0">
      <text>
        <r>
          <rPr>
            <sz val="8"/>
            <color indexed="8"/>
            <rFont val="Arial"/>
            <family val="2"/>
          </rPr>
          <t>The difference between this proportion and the 2012 proportion is statistically significant.</t>
        </r>
      </text>
    </comment>
    <comment ref="B26" authorId="0">
      <text>
        <r>
          <rPr>
            <sz val="8"/>
            <color indexed="8"/>
            <rFont val="Arial"/>
            <family val="2"/>
          </rPr>
          <t>The difference between this proportion and the 2012 proportion is statistically significant.</t>
        </r>
      </text>
    </comment>
    <comment ref="C26" authorId="0">
      <text>
        <r>
          <rPr>
            <sz val="8"/>
            <color indexed="8"/>
            <rFont val="Arial"/>
            <family val="2"/>
          </rPr>
          <t>The difference between this proportion and the 2012 proportion is statistically significant.</t>
        </r>
      </text>
    </comment>
    <comment ref="D26" authorId="0">
      <text>
        <r>
          <rPr>
            <sz val="8"/>
            <color indexed="8"/>
            <rFont val="Arial"/>
            <family val="2"/>
          </rPr>
          <t>The difference between this proportion and the 2012 proportion is statistically significant.</t>
        </r>
      </text>
    </comment>
    <comment ref="G31" authorId="0">
      <text>
        <r>
          <rPr>
            <sz val="8"/>
            <color indexed="8"/>
            <rFont val="Arial"/>
            <family val="2"/>
          </rPr>
          <t>The difference between this proportion and the 2012 proportion is statistically significant.</t>
        </r>
      </text>
    </comment>
    <comment ref="B34" authorId="0">
      <text>
        <r>
          <rPr>
            <sz val="8"/>
            <color indexed="8"/>
            <rFont val="Arial"/>
            <family val="2"/>
          </rPr>
          <t>The difference between this proportion and the 2012 proportion is statistically significant.</t>
        </r>
      </text>
    </comment>
    <comment ref="C34" authorId="0">
      <text>
        <r>
          <rPr>
            <sz val="8"/>
            <color indexed="8"/>
            <rFont val="Arial"/>
            <family val="2"/>
          </rPr>
          <t>The difference between this proportion and the 2012 proportion is statistically significant.</t>
        </r>
      </text>
    </comment>
    <comment ref="D34" authorId="0">
      <text>
        <r>
          <rPr>
            <sz val="8"/>
            <color indexed="8"/>
            <rFont val="Arial"/>
            <family val="2"/>
          </rPr>
          <t>The difference between this proportion and the 2012 proportion is statistically significant.</t>
        </r>
      </text>
    </comment>
    <comment ref="E34" authorId="0">
      <text>
        <r>
          <rPr>
            <sz val="8"/>
            <color indexed="8"/>
            <rFont val="Arial"/>
            <family val="2"/>
          </rPr>
          <t>The difference between this proportion and the 2012 proportion is statistically significant.</t>
        </r>
      </text>
    </comment>
    <comment ref="F34" authorId="0">
      <text>
        <r>
          <rPr>
            <sz val="8"/>
            <color indexed="8"/>
            <rFont val="Arial"/>
            <family val="2"/>
          </rPr>
          <t>The difference between this proportion and the 2012 proportion is statistically significant.</t>
        </r>
      </text>
    </comment>
    <comment ref="H34" authorId="0">
      <text>
        <r>
          <rPr>
            <sz val="8"/>
            <color indexed="8"/>
            <rFont val="Arial"/>
            <family val="2"/>
          </rPr>
          <t>The difference between this proportion and the 2012 proportion is statistically significant.</t>
        </r>
      </text>
    </comment>
    <comment ref="F35" authorId="0">
      <text>
        <r>
          <rPr>
            <sz val="8"/>
            <color indexed="8"/>
            <rFont val="Arial"/>
            <family val="2"/>
          </rPr>
          <t>The difference between this proportion and the 2012 proportion is statistically significant.</t>
        </r>
      </text>
    </comment>
    <comment ref="C36" authorId="0">
      <text>
        <r>
          <rPr>
            <sz val="8"/>
            <color indexed="8"/>
            <rFont val="Arial"/>
            <family val="2"/>
          </rPr>
          <t>The difference between this proportion and the 2012 proportion is statistically significant.</t>
        </r>
      </text>
    </comment>
    <comment ref="F36" authorId="0">
      <text>
        <r>
          <rPr>
            <sz val="8"/>
            <color indexed="8"/>
            <rFont val="Arial"/>
            <family val="2"/>
          </rPr>
          <t>The difference between this proportion and the 2012 proportion is statistically significant.</t>
        </r>
      </text>
    </comment>
    <comment ref="H36" authorId="0">
      <text>
        <r>
          <rPr>
            <sz val="8"/>
            <color indexed="8"/>
            <rFont val="Arial"/>
            <family val="2"/>
          </rPr>
          <t>The difference between this proportion and the 2012 proportion is statistically significant.</t>
        </r>
      </text>
    </comment>
    <comment ref="B38" authorId="0">
      <text>
        <r>
          <rPr>
            <sz val="8"/>
            <color indexed="8"/>
            <rFont val="Arial"/>
            <family val="2"/>
          </rPr>
          <t>The difference between this proportion and the 2012 proportion is statistically significant.</t>
        </r>
      </text>
    </comment>
    <comment ref="C38" authorId="0">
      <text>
        <r>
          <rPr>
            <sz val="8"/>
            <color indexed="8"/>
            <rFont val="Arial"/>
            <family val="2"/>
          </rPr>
          <t>The difference between this proportion and the 2012 proportion is statistically significant.</t>
        </r>
      </text>
    </comment>
    <comment ref="D38" authorId="0">
      <text>
        <r>
          <rPr>
            <sz val="8"/>
            <color indexed="8"/>
            <rFont val="Arial"/>
            <family val="2"/>
          </rPr>
          <t>The difference between this proportion and the 2012 proportion is statistically significant.</t>
        </r>
      </text>
    </comment>
    <comment ref="G38" authorId="0">
      <text>
        <r>
          <rPr>
            <sz val="8"/>
            <color indexed="8"/>
            <rFont val="Arial"/>
            <family val="2"/>
          </rPr>
          <t>The difference between this proportion and the 2012 proportion is statistically significant.</t>
        </r>
      </text>
    </comment>
    <comment ref="B41" authorId="0">
      <text>
        <r>
          <rPr>
            <sz val="8"/>
            <color indexed="8"/>
            <rFont val="Arial"/>
            <family val="2"/>
          </rPr>
          <t>The difference between this proportion and the 2012 proportion is statistically significant.</t>
        </r>
      </text>
    </comment>
    <comment ref="E43" authorId="0">
      <text>
        <r>
          <rPr>
            <sz val="8"/>
            <color indexed="8"/>
            <rFont val="Arial"/>
            <family val="2"/>
          </rPr>
          <t>The difference between this proportion and the 2012 proportion is statistically significant.</t>
        </r>
      </text>
    </comment>
    <comment ref="F43" authorId="0">
      <text>
        <r>
          <rPr>
            <sz val="8"/>
            <color indexed="8"/>
            <rFont val="Arial"/>
            <family val="2"/>
          </rPr>
          <t>The difference between this proportion and the 2012 proportion is statistically significant.</t>
        </r>
      </text>
    </comment>
    <comment ref="G43" authorId="0">
      <text>
        <r>
          <rPr>
            <sz val="8"/>
            <color indexed="8"/>
            <rFont val="Arial"/>
            <family val="2"/>
          </rPr>
          <t>The difference between this proportion and the 2012 proportion is statistically significant.</t>
        </r>
      </text>
    </comment>
    <comment ref="A44" authorId="0">
      <text>
        <r>
          <rPr>
            <sz val="8"/>
            <color indexed="8"/>
            <rFont val="Arial"/>
            <family val="2"/>
          </rPr>
          <t>Includes 'Field not determined' and 'Mixed field programmes'.</t>
        </r>
      </text>
    </comment>
    <comment ref="B45" authorId="0">
      <text>
        <r>
          <rPr>
            <sz val="8"/>
            <color indexed="8"/>
            <rFont val="Arial"/>
            <family val="2"/>
          </rPr>
          <t>The difference between this estimates and the 2012 estimate is statistically significant.</t>
        </r>
      </text>
    </comment>
    <comment ref="C45" authorId="0">
      <text>
        <r>
          <rPr>
            <sz val="8"/>
            <color indexed="8"/>
            <rFont val="Arial"/>
            <family val="2"/>
          </rPr>
          <t>The difference between this estimates and the 2012 estimate is statistically significant.</t>
        </r>
      </text>
    </comment>
    <comment ref="D45" authorId="0">
      <text>
        <r>
          <rPr>
            <sz val="8"/>
            <color indexed="8"/>
            <rFont val="Arial"/>
            <family val="2"/>
          </rPr>
          <t>The difference between this estimates and the 2012 estimate is statistically significant.</t>
        </r>
      </text>
    </comment>
    <comment ref="E45" authorId="0">
      <text>
        <r>
          <rPr>
            <sz val="8"/>
            <color indexed="8"/>
            <rFont val="Arial"/>
            <family val="2"/>
          </rPr>
          <t>The difference between this estimates and the 2012 estimate is statistically significant.</t>
        </r>
      </text>
    </comment>
    <comment ref="F45" authorId="0">
      <text>
        <r>
          <rPr>
            <sz val="8"/>
            <color indexed="8"/>
            <rFont val="Arial"/>
            <family val="2"/>
          </rPr>
          <t>The difference between this estimates and the 2012 estimate is statistically significant.</t>
        </r>
      </text>
    </comment>
    <comment ref="G45" authorId="0">
      <text>
        <r>
          <rPr>
            <sz val="8"/>
            <color indexed="8"/>
            <rFont val="Arial"/>
            <family val="2"/>
          </rPr>
          <t>The difference between this estimates and the 2012 estimate is statistically significant.</t>
        </r>
      </text>
    </comment>
    <comment ref="B46" authorId="0">
      <text>
        <r>
          <rPr>
            <sz val="8"/>
            <color indexed="8"/>
            <rFont val="Arial"/>
            <family val="2"/>
          </rPr>
          <t>The difference between this estimates and the 2012 estimate is statistically significant.</t>
        </r>
      </text>
    </comment>
    <comment ref="C46" authorId="0">
      <text>
        <r>
          <rPr>
            <sz val="8"/>
            <color indexed="8"/>
            <rFont val="Arial"/>
            <family val="2"/>
          </rPr>
          <t>The difference between this estimates and the 2012 estimate is statistically significant.</t>
        </r>
      </text>
    </comment>
    <comment ref="D46" authorId="0">
      <text>
        <r>
          <rPr>
            <sz val="8"/>
            <color indexed="8"/>
            <rFont val="Arial"/>
            <family val="2"/>
          </rPr>
          <t>The difference between this estimates and the 2012 estimate is statistically significant.</t>
        </r>
      </text>
    </comment>
    <comment ref="E46" authorId="0">
      <text>
        <r>
          <rPr>
            <sz val="8"/>
            <color indexed="8"/>
            <rFont val="Arial"/>
            <family val="2"/>
          </rPr>
          <t>The difference between this estimates and the 2012 estimate is statistically significant.</t>
        </r>
      </text>
    </comment>
    <comment ref="F46" authorId="0">
      <text>
        <r>
          <rPr>
            <sz val="8"/>
            <color indexed="8"/>
            <rFont val="Arial"/>
            <family val="2"/>
          </rPr>
          <t>The difference between this estimates and the 2012 estimate is statistically significant.</t>
        </r>
      </text>
    </comment>
    <comment ref="G46" authorId="0">
      <text>
        <r>
          <rPr>
            <sz val="8"/>
            <color indexed="8"/>
            <rFont val="Arial"/>
            <family val="2"/>
          </rPr>
          <t>The difference between this estimates and the 2012 estimate is statistically significant.</t>
        </r>
      </text>
    </comment>
    <comment ref="B47" authorId="0">
      <text>
        <r>
          <rPr>
            <sz val="8"/>
            <color indexed="8"/>
            <rFont val="Arial"/>
            <family val="2"/>
          </rPr>
          <t>The difference between this estimates and the 2012 estimate is statistically significant.</t>
        </r>
      </text>
    </comment>
    <comment ref="C47" authorId="0">
      <text>
        <r>
          <rPr>
            <sz val="8"/>
            <color indexed="8"/>
            <rFont val="Arial"/>
            <family val="2"/>
          </rPr>
          <t>The difference between this estimates and the 2012 estimate is statistically significant.</t>
        </r>
      </text>
    </comment>
    <comment ref="D47" authorId="0">
      <text>
        <r>
          <rPr>
            <sz val="8"/>
            <color indexed="8"/>
            <rFont val="Arial"/>
            <family val="2"/>
          </rPr>
          <t>The difference between this estimates and the 2012 estimate is statistically significant.</t>
        </r>
      </text>
    </comment>
    <comment ref="E47" authorId="0">
      <text>
        <r>
          <rPr>
            <sz val="8"/>
            <color indexed="8"/>
            <rFont val="Arial"/>
            <family val="2"/>
          </rPr>
          <t>The difference between this estimates and the 2012 estimate is statistically significant.</t>
        </r>
      </text>
    </comment>
    <comment ref="F47" authorId="0">
      <text>
        <r>
          <rPr>
            <sz val="8"/>
            <color indexed="8"/>
            <rFont val="Arial"/>
            <family val="2"/>
          </rPr>
          <t>The difference between this estimates and the 2012 estimate is statistically significant.</t>
        </r>
      </text>
    </comment>
    <comment ref="G47" authorId="0">
      <text>
        <r>
          <rPr>
            <sz val="8"/>
            <color indexed="8"/>
            <rFont val="Arial"/>
            <family val="2"/>
          </rPr>
          <t>The difference between this estimates and the 2012 estimate is statistically significant.</t>
        </r>
      </text>
    </comment>
    <comment ref="H47" authorId="0">
      <text>
        <r>
          <rPr>
            <sz val="8"/>
            <color indexed="8"/>
            <rFont val="Arial"/>
            <family val="2"/>
          </rPr>
          <t>The difference between this estimates and the 2012 estimate is statistically significant.</t>
        </r>
      </text>
    </comment>
    <comment ref="A49" authorId="0">
      <text>
        <r>
          <rPr>
            <sz val="8"/>
            <color indexed="8"/>
            <rFont val="Arial"/>
            <family val="2"/>
          </rPr>
          <t>People studying a particular main field of education as a proportion of the total people enrolled in a non-school qualification for each sex.</t>
        </r>
      </text>
    </comment>
    <comment ref="A86" authorId="0">
      <text>
        <r>
          <rPr>
            <sz val="8"/>
            <color indexed="8"/>
            <rFont val="Arial"/>
            <family val="2"/>
          </rPr>
          <t>Includes 'Field not determined' and 'Mixed field programmes'.</t>
        </r>
      </text>
    </comment>
  </commentList>
</comments>
</file>

<file path=xl/comments9.xml><?xml version="1.0" encoding="utf-8"?>
<comments xmlns="http://schemas.openxmlformats.org/spreadsheetml/2006/main">
  <authors>
    <author>ABS</author>
  </authors>
  <commentList>
    <comment ref="A4" authorId="0">
      <text>
        <r>
          <rPr>
            <sz val="8"/>
            <color indexed="8"/>
            <rFont val="Arial"/>
            <family val="2"/>
          </rPr>
          <t>Excludes people who are permanently unable to work.</t>
        </r>
      </text>
    </comment>
    <comment ref="G15" authorId="0">
      <text>
        <r>
          <rPr>
            <sz val="8"/>
            <color indexed="8"/>
            <rFont val="Arial"/>
            <family val="2"/>
          </rPr>
          <t>estimate has a relative standard error of 25% to 50% and should be used with caution</t>
        </r>
      </text>
    </comment>
    <comment ref="I15" authorId="0">
      <text>
        <r>
          <rPr>
            <sz val="8"/>
            <color indexed="8"/>
            <rFont val="Arial"/>
            <family val="2"/>
          </rPr>
          <t>estimate has a relative standard error of 25% to 50% and should be used with caution</t>
        </r>
      </text>
    </comment>
    <comment ref="A19" authorId="0">
      <text>
        <r>
          <rPr>
            <sz val="8"/>
            <color indexed="8"/>
            <rFont val="Arial"/>
            <family val="2"/>
          </rPr>
          <t>Includes 'Level not determined'.</t>
        </r>
      </text>
    </comment>
    <comment ref="A22" authorId="0">
      <text>
        <r>
          <rPr>
            <sz val="8"/>
            <color indexed="8"/>
            <rFont val="Arial"/>
            <family val="2"/>
          </rPr>
          <t>People with a non-school qualification as a proportion of the population of interest.</t>
        </r>
      </text>
    </comment>
    <comment ref="H27" authorId="0">
      <text>
        <r>
          <rPr>
            <sz val="8"/>
            <color indexed="8"/>
            <rFont val="Arial"/>
            <family val="2"/>
          </rPr>
          <t>estimate has a relative standard error of 25% to 50% and should be used with caution</t>
        </r>
      </text>
    </comment>
    <comment ref="I27" authorId="0">
      <text>
        <r>
          <rPr>
            <sz val="8"/>
            <color indexed="8"/>
            <rFont val="Arial"/>
            <family val="2"/>
          </rPr>
          <t>estimate has a relative standard error of 25% to 50% and should be used with caution</t>
        </r>
      </text>
    </comment>
    <comment ref="I38" authorId="0">
      <text>
        <r>
          <rPr>
            <sz val="8"/>
            <color indexed="8"/>
            <rFont val="Arial"/>
            <family val="2"/>
          </rPr>
          <t>nil or rounded to zero (including null cells)</t>
        </r>
      </text>
    </comment>
    <comment ref="A46" authorId="0">
      <text>
        <r>
          <rPr>
            <sz val="8"/>
            <color indexed="8"/>
            <rFont val="Arial"/>
            <family val="2"/>
          </rPr>
          <t>Excludes people who never attended school.</t>
        </r>
      </text>
    </comment>
    <comment ref="I51" authorId="0">
      <text>
        <r>
          <rPr>
            <sz val="8"/>
            <color indexed="8"/>
            <rFont val="Arial"/>
            <family val="2"/>
          </rPr>
          <t>nil or rounded to zero (including null cells)</t>
        </r>
      </text>
    </comment>
    <comment ref="I53" authorId="0">
      <text>
        <r>
          <rPr>
            <sz val="8"/>
            <color indexed="8"/>
            <rFont val="Arial"/>
            <family val="2"/>
          </rPr>
          <t>estimate has a relative standard error of 25% to 50% and should be used with caution</t>
        </r>
      </text>
    </comment>
    <comment ref="A75" authorId="0">
      <text>
        <r>
          <rPr>
            <sz val="8"/>
            <color indexed="8"/>
            <rFont val="Arial"/>
            <family val="2"/>
          </rPr>
          <t>Includes 'Level not determined'.</t>
        </r>
      </text>
    </comment>
    <comment ref="A78" authorId="0">
      <text>
        <r>
          <rPr>
            <sz val="8"/>
            <color indexed="8"/>
            <rFont val="Arial"/>
            <family val="2"/>
          </rPr>
          <t>People with a non-school qualification as a proportion of the population of interest.</t>
        </r>
      </text>
    </comment>
    <comment ref="I94" authorId="0">
      <text>
        <r>
          <rPr>
            <sz val="8"/>
            <color indexed="8"/>
            <rFont val="Arial"/>
            <family val="2"/>
          </rPr>
          <t>nil or rounded to zero (including null cells)</t>
        </r>
      </text>
    </comment>
    <comment ref="A102" authorId="0">
      <text>
        <r>
          <rPr>
            <sz val="8"/>
            <color indexed="8"/>
            <rFont val="Arial"/>
            <family val="2"/>
          </rPr>
          <t>Excludes people who never attended school.</t>
        </r>
      </text>
    </comment>
    <comment ref="I107" authorId="0">
      <text>
        <r>
          <rPr>
            <sz val="8"/>
            <color indexed="8"/>
            <rFont val="Arial"/>
            <family val="2"/>
          </rPr>
          <t>nil or rounded to zero (including null cells)</t>
        </r>
      </text>
    </comment>
  </commentList>
</comments>
</file>

<file path=xl/comments10.xml><?xml version="1.0" encoding="utf-8"?>
<comments xmlns="http://schemas.openxmlformats.org/spreadsheetml/2006/main">
  <authors>
    <author>ABS</author>
  </authors>
  <commentList>
    <comment ref="A4" authorId="0">
      <text>
        <r>
          <rPr>
            <sz val="8"/>
            <color indexed="8"/>
            <rFont val="Arial"/>
            <family val="2"/>
          </rPr>
          <t>Excludes people who are permanently unable to work.</t>
        </r>
      </text>
    </comment>
    <comment ref="E10" authorId="0">
      <text>
        <r>
          <rPr>
            <sz val="8"/>
            <color indexed="8"/>
            <rFont val="Arial"/>
            <family val="2"/>
          </rPr>
          <t>estimate has a relative standard error of 25% to 50% and should be used with caution</t>
        </r>
      </text>
    </comment>
    <comment ref="E15" authorId="0">
      <text>
        <r>
          <rPr>
            <sz val="8"/>
            <color indexed="8"/>
            <rFont val="Arial"/>
            <family val="2"/>
          </rPr>
          <t>estimate has a relative standard error of 25% to 50% and should be used with caution</t>
        </r>
      </text>
    </comment>
    <comment ref="A16" authorId="0">
      <text>
        <r>
          <rPr>
            <sz val="8"/>
            <color indexed="8"/>
            <rFont val="Arial"/>
            <family val="2"/>
          </rPr>
          <t>Includes 'Level not determined'.</t>
        </r>
      </text>
    </comment>
    <comment ref="C20" authorId="0">
      <text>
        <r>
          <rPr>
            <sz val="8"/>
            <color indexed="8"/>
            <rFont val="Arial"/>
            <family val="2"/>
          </rPr>
          <t>estimate has a relative standard error greater than 50% and is considered too unreliable for general use</t>
        </r>
      </text>
    </comment>
    <comment ref="E20" authorId="0">
      <text>
        <r>
          <rPr>
            <sz val="8"/>
            <color indexed="8"/>
            <rFont val="Arial"/>
            <family val="2"/>
          </rPr>
          <t>nil or rounded to zero (including null cells)</t>
        </r>
      </text>
    </comment>
    <comment ref="G20" authorId="0">
      <text>
        <r>
          <rPr>
            <sz val="8"/>
            <color indexed="8"/>
            <rFont val="Arial"/>
            <family val="2"/>
          </rPr>
          <t>estimate has a relative standard error greater than 50% and is considered too unreliable for general use</t>
        </r>
      </text>
    </comment>
    <comment ref="B21" authorId="0">
      <text>
        <r>
          <rPr>
            <sz val="8"/>
            <color indexed="8"/>
            <rFont val="Arial"/>
            <family val="2"/>
          </rPr>
          <t>estimate has a relative standard error of 25% to 50% and should be used with caution</t>
        </r>
      </text>
    </comment>
    <comment ref="C21" authorId="0">
      <text>
        <r>
          <rPr>
            <sz val="8"/>
            <color indexed="8"/>
            <rFont val="Arial"/>
            <family val="2"/>
          </rPr>
          <t>estimate has a relative standard error greater than 50% and is considered too unreliable for general use</t>
        </r>
      </text>
    </comment>
    <comment ref="E21" authorId="0">
      <text>
        <r>
          <rPr>
            <sz val="8"/>
            <color indexed="8"/>
            <rFont val="Arial"/>
            <family val="2"/>
          </rPr>
          <t>nil or rounded to zero (including null cells)</t>
        </r>
      </text>
    </comment>
    <comment ref="G21" authorId="0">
      <text>
        <r>
          <rPr>
            <sz val="8"/>
            <color indexed="8"/>
            <rFont val="Arial"/>
            <family val="2"/>
          </rPr>
          <t>estimate has a relative standard error greater than 50% and is considered too unreliable for general use</t>
        </r>
      </text>
    </comment>
    <comment ref="E22" authorId="0">
      <text>
        <r>
          <rPr>
            <sz val="8"/>
            <color indexed="8"/>
            <rFont val="Arial"/>
            <family val="2"/>
          </rPr>
          <t>estimate has a relative standard error greater than 50% and is considered too unreliable for general use</t>
        </r>
      </text>
    </comment>
    <comment ref="E23" authorId="0">
      <text>
        <r>
          <rPr>
            <sz val="8"/>
            <color indexed="8"/>
            <rFont val="Arial"/>
            <family val="2"/>
          </rPr>
          <t>estimate has a relative standard error of 25% to 50% and should be used with caution</t>
        </r>
      </text>
    </comment>
    <comment ref="E25" authorId="0">
      <text>
        <r>
          <rPr>
            <sz val="8"/>
            <color indexed="8"/>
            <rFont val="Arial"/>
            <family val="2"/>
          </rPr>
          <t>estimate has a relative standard error of 25% to 50% and should be used with caution</t>
        </r>
      </text>
    </comment>
    <comment ref="C26" authorId="0">
      <text>
        <r>
          <rPr>
            <sz val="8"/>
            <color indexed="8"/>
            <rFont val="Arial"/>
            <family val="2"/>
          </rPr>
          <t>estimate has a relative standard error of 25% to 50% and should be used with caution</t>
        </r>
      </text>
    </comment>
    <comment ref="E26" authorId="0">
      <text>
        <r>
          <rPr>
            <sz val="8"/>
            <color indexed="8"/>
            <rFont val="Arial"/>
            <family val="2"/>
          </rPr>
          <t>estimate has a relative standard error of 25% to 50% and should be used with caution</t>
        </r>
      </text>
    </comment>
    <comment ref="A27" authorId="0">
      <text>
        <r>
          <rPr>
            <sz val="8"/>
            <color indexed="8"/>
            <rFont val="Arial"/>
            <family val="2"/>
          </rPr>
          <t>Includes 'Level not determined'.</t>
        </r>
      </text>
    </comment>
    <comment ref="C31" authorId="0">
      <text>
        <r>
          <rPr>
            <sz val="8"/>
            <color indexed="8"/>
            <rFont val="Arial"/>
            <family val="2"/>
          </rPr>
          <t>estimate has a relative standard error greater than 50% and is considered too unreliable for general use</t>
        </r>
      </text>
    </comment>
    <comment ref="E31" authorId="0">
      <text>
        <r>
          <rPr>
            <sz val="8"/>
            <color indexed="8"/>
            <rFont val="Arial"/>
            <family val="2"/>
          </rPr>
          <t>estimate has a relative standard error greater than 50% and is considered too unreliable for general use</t>
        </r>
      </text>
    </comment>
    <comment ref="G31" authorId="0">
      <text>
        <r>
          <rPr>
            <sz val="8"/>
            <color indexed="8"/>
            <rFont val="Arial"/>
            <family val="2"/>
          </rPr>
          <t>estimate has a relative standard error greater than 50% and is considered too unreliable for general use</t>
        </r>
      </text>
    </comment>
    <comment ref="C32" authorId="0">
      <text>
        <r>
          <rPr>
            <sz val="8"/>
            <color indexed="8"/>
            <rFont val="Arial"/>
            <family val="2"/>
          </rPr>
          <t>estimate has a relative standard error greater than 50% and is considered too unreliable for general use</t>
        </r>
      </text>
    </comment>
    <comment ref="E32" authorId="0">
      <text>
        <r>
          <rPr>
            <sz val="8"/>
            <color indexed="8"/>
            <rFont val="Arial"/>
            <family val="2"/>
          </rPr>
          <t>estimate has a relative standard error greater than 50% and is considered too unreliable for general use</t>
        </r>
      </text>
    </comment>
    <comment ref="G32" authorId="0">
      <text>
        <r>
          <rPr>
            <sz val="8"/>
            <color indexed="8"/>
            <rFont val="Arial"/>
            <family val="2"/>
          </rPr>
          <t>estimate has a relative standard error greater than 50% and is considered too unreliable for general use</t>
        </r>
      </text>
    </comment>
    <comment ref="E33" authorId="0">
      <text>
        <r>
          <rPr>
            <sz val="8"/>
            <color indexed="8"/>
            <rFont val="Arial"/>
            <family val="2"/>
          </rPr>
          <t>estimate has a relative standard error greater than 50% and is considered too unreliable for general use</t>
        </r>
      </text>
    </comment>
    <comment ref="E37" authorId="0">
      <text>
        <r>
          <rPr>
            <sz val="8"/>
            <color indexed="8"/>
            <rFont val="Arial"/>
            <family val="2"/>
          </rPr>
          <t>estimate has a relative standard error of 25% to 50% and should be used with caution</t>
        </r>
      </text>
    </comment>
    <comment ref="A38" authorId="0">
      <text>
        <r>
          <rPr>
            <sz val="8"/>
            <color indexed="8"/>
            <rFont val="Arial"/>
            <family val="2"/>
          </rPr>
          <t>Includes 'Level not determined'.</t>
        </r>
      </text>
    </comment>
    <comment ref="A41" authorId="0">
      <text>
        <r>
          <rPr>
            <sz val="8"/>
            <color indexed="8"/>
            <rFont val="Arial"/>
            <family val="2"/>
          </rPr>
          <t>Includes people who never attended school.</t>
        </r>
      </text>
    </comment>
    <comment ref="E43" authorId="0">
      <text>
        <r>
          <rPr>
            <sz val="8"/>
            <color indexed="8"/>
            <rFont val="Arial"/>
            <family val="2"/>
          </rPr>
          <t>estimate has a relative standard error of 25% to 50% and should be used with caution</t>
        </r>
      </text>
    </comment>
    <comment ref="A49" authorId="0">
      <text>
        <r>
          <rPr>
            <sz val="8"/>
            <color indexed="8"/>
            <rFont val="Arial"/>
            <family val="2"/>
          </rPr>
          <t>Includes 'Level not determined'.</t>
        </r>
      </text>
    </comment>
    <comment ref="A61" authorId="0">
      <text>
        <r>
          <rPr>
            <sz val="8"/>
            <color indexed="8"/>
            <rFont val="Arial"/>
            <family val="2"/>
          </rPr>
          <t>Includes 'Level not determined'.</t>
        </r>
      </text>
    </comment>
    <comment ref="E65" authorId="0">
      <text>
        <r>
          <rPr>
            <sz val="8"/>
            <color indexed="8"/>
            <rFont val="Arial"/>
            <family val="2"/>
          </rPr>
          <t>nil or rounded to zero (including null cells)</t>
        </r>
      </text>
    </comment>
    <comment ref="E66" authorId="0">
      <text>
        <r>
          <rPr>
            <sz val="8"/>
            <color indexed="8"/>
            <rFont val="Arial"/>
            <family val="2"/>
          </rPr>
          <t>nil or rounded to zero (including null cells)</t>
        </r>
      </text>
    </comment>
    <comment ref="A72" authorId="0">
      <text>
        <r>
          <rPr>
            <sz val="8"/>
            <color indexed="8"/>
            <rFont val="Arial"/>
            <family val="2"/>
          </rPr>
          <t>Includes 'Level not determined'.</t>
        </r>
      </text>
    </comment>
    <comment ref="A83" authorId="0">
      <text>
        <r>
          <rPr>
            <sz val="8"/>
            <color indexed="8"/>
            <rFont val="Arial"/>
            <family val="2"/>
          </rPr>
          <t>Includes 'Level not determined'.</t>
        </r>
      </text>
    </comment>
    <comment ref="A86" authorId="0">
      <text>
        <r>
          <rPr>
            <sz val="8"/>
            <color indexed="8"/>
            <rFont val="Arial"/>
            <family val="2"/>
          </rPr>
          <t>Includes people who never attended school.</t>
        </r>
      </text>
    </comment>
    <comment ref="A94" authorId="0">
      <text>
        <r>
          <rPr>
            <sz val="8"/>
            <color indexed="8"/>
            <rFont val="Arial"/>
            <family val="2"/>
          </rPr>
          <t>Includes 'Level not determined'.</t>
        </r>
      </text>
    </comment>
  </commentList>
</comments>
</file>

<file path=xl/comments11.xml><?xml version="1.0" encoding="utf-8"?>
<comments xmlns="http://schemas.openxmlformats.org/spreadsheetml/2006/main">
  <authors>
    <author>ABS</author>
  </authors>
  <commentList>
    <comment ref="J6" authorId="0">
      <text>
        <r>
          <rPr>
            <sz val="8"/>
            <color indexed="8"/>
            <rFont val="Arial"/>
            <family val="2"/>
          </rPr>
          <t>Includes 'Level not determined'.</t>
        </r>
      </text>
    </comment>
    <comment ref="B12" authorId="0">
      <text>
        <r>
          <rPr>
            <sz val="8"/>
            <color indexed="8"/>
            <rFont val="Arial"/>
            <family val="2"/>
          </rPr>
          <t>nil or rounded to zero (including null cells)</t>
        </r>
      </text>
    </comment>
    <comment ref="C12" authorId="0">
      <text>
        <r>
          <rPr>
            <sz val="8"/>
            <color indexed="8"/>
            <rFont val="Arial"/>
            <family val="2"/>
          </rPr>
          <t>nil or rounded to zero (including null cells)</t>
        </r>
      </text>
    </comment>
    <comment ref="D12" authorId="0">
      <text>
        <r>
          <rPr>
            <sz val="8"/>
            <color indexed="8"/>
            <rFont val="Arial"/>
            <family val="2"/>
          </rPr>
          <t>nil or rounded to zero (including null cells)</t>
        </r>
      </text>
    </comment>
    <comment ref="E12" authorId="0">
      <text>
        <r>
          <rPr>
            <sz val="8"/>
            <color indexed="8"/>
            <rFont val="Arial"/>
            <family val="2"/>
          </rPr>
          <t>estimate has a relative standard error of 25% to 50% and should be used with caution</t>
        </r>
      </text>
    </comment>
    <comment ref="H12" authorId="0">
      <text>
        <r>
          <rPr>
            <sz val="8"/>
            <color indexed="8"/>
            <rFont val="Arial"/>
            <family val="2"/>
          </rPr>
          <t>estimate has a relative standard error of 25% to 50% and should be used with caution</t>
        </r>
      </text>
    </comment>
    <comment ref="C13" authorId="0">
      <text>
        <r>
          <rPr>
            <sz val="8"/>
            <color indexed="8"/>
            <rFont val="Arial"/>
            <family val="2"/>
          </rPr>
          <t>estimate has a relative standard error of 25% to 50% and should be used with caution</t>
        </r>
      </text>
    </comment>
    <comment ref="C18" authorId="0">
      <text>
        <r>
          <rPr>
            <sz val="8"/>
            <color indexed="8"/>
            <rFont val="Arial"/>
            <family val="2"/>
          </rPr>
          <t>estimate has a relative standard error of 25% to 50% and should be used with caution</t>
        </r>
      </text>
    </comment>
    <comment ref="H18" authorId="0">
      <text>
        <r>
          <rPr>
            <sz val="8"/>
            <color indexed="8"/>
            <rFont val="Arial"/>
            <family val="2"/>
          </rPr>
          <t>estimate has a relative standard error greater than 50% and is considered too unreliable for general use</t>
        </r>
      </text>
    </comment>
    <comment ref="C28" authorId="0">
      <text>
        <r>
          <rPr>
            <sz val="8"/>
            <color indexed="8"/>
            <rFont val="Arial"/>
            <family val="2"/>
          </rPr>
          <t>estimate has a relative standard error of 25% to 50% and should be used with caution</t>
        </r>
      </text>
    </comment>
    <comment ref="B29" authorId="0">
      <text>
        <r>
          <rPr>
            <sz val="8"/>
            <color indexed="8"/>
            <rFont val="Arial"/>
            <family val="2"/>
          </rPr>
          <t>estimate has a relative standard error of 25% to 50% and should be used with caution</t>
        </r>
      </text>
    </comment>
    <comment ref="C29" authorId="0">
      <text>
        <r>
          <rPr>
            <sz val="8"/>
            <color indexed="8"/>
            <rFont val="Arial"/>
            <family val="2"/>
          </rPr>
          <t>estimate has a relative standard error of 25% to 50% and should be used with caution</t>
        </r>
      </text>
    </comment>
    <comment ref="C30" authorId="0">
      <text>
        <r>
          <rPr>
            <sz val="8"/>
            <color indexed="8"/>
            <rFont val="Arial"/>
            <family val="2"/>
          </rPr>
          <t>estimate has a relative standard error of 25% to 50% and should be used with caution</t>
        </r>
      </text>
    </comment>
    <comment ref="B32" authorId="0">
      <text>
        <r>
          <rPr>
            <sz val="8"/>
            <color indexed="8"/>
            <rFont val="Arial"/>
            <family val="2"/>
          </rPr>
          <t>estimate has a relative standard error of 25% to 50% and should be used with caution</t>
        </r>
      </text>
    </comment>
    <comment ref="C32" authorId="0">
      <text>
        <r>
          <rPr>
            <sz val="8"/>
            <color indexed="8"/>
            <rFont val="Arial"/>
            <family val="2"/>
          </rPr>
          <t>estimate has a relative standard error greater than 50% and is considered too unreliable for general use</t>
        </r>
      </text>
    </comment>
    <comment ref="H32" authorId="0">
      <text>
        <r>
          <rPr>
            <sz val="8"/>
            <color indexed="8"/>
            <rFont val="Arial"/>
            <family val="2"/>
          </rPr>
          <t>estimate has a relative standard error of 25% to 50% and should be used with caution</t>
        </r>
      </text>
    </comment>
    <comment ref="C33" authorId="0">
      <text>
        <r>
          <rPr>
            <sz val="8"/>
            <color indexed="8"/>
            <rFont val="Arial"/>
            <family val="2"/>
          </rPr>
          <t>estimate has a relative standard error of 25% to 50% and should be used with caution</t>
        </r>
      </text>
    </comment>
    <comment ref="H33" authorId="0">
      <text>
        <r>
          <rPr>
            <sz val="8"/>
            <color indexed="8"/>
            <rFont val="Arial"/>
            <family val="2"/>
          </rPr>
          <t>estimate has a relative standard error of 25% to 50% and should be used with caution</t>
        </r>
      </text>
    </comment>
    <comment ref="C35" authorId="0">
      <text>
        <r>
          <rPr>
            <sz val="8"/>
            <color indexed="8"/>
            <rFont val="Arial"/>
            <family val="2"/>
          </rPr>
          <t>estimate has a relative standard error of 25% to 50% and should be used with caution</t>
        </r>
      </text>
    </comment>
    <comment ref="G35" authorId="0">
      <text>
        <r>
          <rPr>
            <sz val="8"/>
            <color indexed="8"/>
            <rFont val="Arial"/>
            <family val="2"/>
          </rPr>
          <t>estimate has a relative standard error of 25% to 50% and should be used with caution</t>
        </r>
      </text>
    </comment>
    <comment ref="H35" authorId="0">
      <text>
        <r>
          <rPr>
            <sz val="8"/>
            <color indexed="8"/>
            <rFont val="Arial"/>
            <family val="2"/>
          </rPr>
          <t>estimate has a relative standard error of 25% to 50% and should be used with caution</t>
        </r>
      </text>
    </comment>
    <comment ref="B36" authorId="0">
      <text>
        <r>
          <rPr>
            <sz val="8"/>
            <color indexed="8"/>
            <rFont val="Arial"/>
            <family val="2"/>
          </rPr>
          <t>estimate has a relative standard error of 25% to 50% and should be used with caution</t>
        </r>
      </text>
    </comment>
    <comment ref="C36" authorId="0">
      <text>
        <r>
          <rPr>
            <sz val="8"/>
            <color indexed="8"/>
            <rFont val="Arial"/>
            <family val="2"/>
          </rPr>
          <t>estimate has a relative standard error of 25% to 50% and should be used with caution</t>
        </r>
      </text>
    </comment>
    <comment ref="C37" authorId="0">
      <text>
        <r>
          <rPr>
            <sz val="8"/>
            <color indexed="8"/>
            <rFont val="Arial"/>
            <family val="2"/>
          </rPr>
          <t>estimate has a relative standard error of 25% to 50% and should be used with caution</t>
        </r>
      </text>
    </comment>
    <comment ref="C39" authorId="0">
      <text>
        <r>
          <rPr>
            <sz val="8"/>
            <color indexed="8"/>
            <rFont val="Arial"/>
            <family val="2"/>
          </rPr>
          <t>estimate has a relative standard error of 25% to 50% and should be used with caution</t>
        </r>
      </text>
    </comment>
    <comment ref="C40" authorId="0">
      <text>
        <r>
          <rPr>
            <sz val="8"/>
            <color indexed="8"/>
            <rFont val="Arial"/>
            <family val="2"/>
          </rPr>
          <t>estimate has a relative standard error of 25% to 50% and should be used with caution</t>
        </r>
      </text>
    </comment>
    <comment ref="H40" authorId="0">
      <text>
        <r>
          <rPr>
            <sz val="8"/>
            <color indexed="8"/>
            <rFont val="Arial"/>
            <family val="2"/>
          </rPr>
          <t>estimate has a relative standard error of 25% to 50% and should be used with caution</t>
        </r>
      </text>
    </comment>
    <comment ref="G41" authorId="0">
      <text>
        <r>
          <rPr>
            <sz val="8"/>
            <color indexed="8"/>
            <rFont val="Arial"/>
            <family val="2"/>
          </rPr>
          <t>estimate has a relative standard error of 25% to 50% and should be used with caution</t>
        </r>
      </text>
    </comment>
    <comment ref="H41" authorId="0">
      <text>
        <r>
          <rPr>
            <sz val="8"/>
            <color indexed="8"/>
            <rFont val="Arial"/>
            <family val="2"/>
          </rPr>
          <t>estimate has a relative standard error greater than 50% and is considered too unreliable for general use</t>
        </r>
      </text>
    </comment>
    <comment ref="H42" authorId="0">
      <text>
        <r>
          <rPr>
            <sz val="8"/>
            <color indexed="8"/>
            <rFont val="Arial"/>
            <family val="2"/>
          </rPr>
          <t>estimate has a relative standard error greater than 50% and is considered too unreliable for general use</t>
        </r>
      </text>
    </comment>
    <comment ref="B43" authorId="0">
      <text>
        <r>
          <rPr>
            <sz val="8"/>
            <color indexed="8"/>
            <rFont val="Arial"/>
            <family val="2"/>
          </rPr>
          <t>estimate has a relative standard error of 25% to 50% and should be used with caution</t>
        </r>
      </text>
    </comment>
    <comment ref="C43" authorId="0">
      <text>
        <r>
          <rPr>
            <sz val="8"/>
            <color indexed="8"/>
            <rFont val="Arial"/>
            <family val="2"/>
          </rPr>
          <t>estimate has a relative standard error of 25% to 50% and should be used with caution</t>
        </r>
      </text>
    </comment>
    <comment ref="H43" authorId="0">
      <text>
        <r>
          <rPr>
            <sz val="8"/>
            <color indexed="8"/>
            <rFont val="Arial"/>
            <family val="2"/>
          </rPr>
          <t>estimate has a relative standard error of 25% to 50% and should be used with caution</t>
        </r>
      </text>
    </comment>
    <comment ref="H44" authorId="0">
      <text>
        <r>
          <rPr>
            <sz val="8"/>
            <color indexed="8"/>
            <rFont val="Arial"/>
            <family val="2"/>
          </rPr>
          <t>estimate has a relative standard error of 25% to 50% and should be used with caution</t>
        </r>
      </text>
    </comment>
    <comment ref="C45" authorId="0">
      <text>
        <r>
          <rPr>
            <sz val="8"/>
            <color indexed="8"/>
            <rFont val="Arial"/>
            <family val="2"/>
          </rPr>
          <t>estimate has a relative standard error of 25% to 50% and should be used with caution</t>
        </r>
      </text>
    </comment>
    <comment ref="H45" authorId="0">
      <text>
        <r>
          <rPr>
            <sz val="8"/>
            <color indexed="8"/>
            <rFont val="Arial"/>
            <family val="2"/>
          </rPr>
          <t>estimate has a relative standard error of 25% to 50% and should be used with caution</t>
        </r>
      </text>
    </comment>
    <comment ref="C49" authorId="0">
      <text>
        <r>
          <rPr>
            <sz val="8"/>
            <color indexed="8"/>
            <rFont val="Arial"/>
            <family val="2"/>
          </rPr>
          <t>estimate has a relative standard error of 25% to 50% and should be used with caution</t>
        </r>
      </text>
    </comment>
    <comment ref="H49" authorId="0">
      <text>
        <r>
          <rPr>
            <sz val="8"/>
            <color indexed="8"/>
            <rFont val="Arial"/>
            <family val="2"/>
          </rPr>
          <t>estimate has a relative standard error of 25% to 50% and should be used with caution</t>
        </r>
      </text>
    </comment>
    <comment ref="C50" authorId="0">
      <text>
        <r>
          <rPr>
            <sz val="8"/>
            <color indexed="8"/>
            <rFont val="Arial"/>
            <family val="2"/>
          </rPr>
          <t>estimate has a relative standard error of 25% to 50% and should be used with caution</t>
        </r>
      </text>
    </comment>
    <comment ref="A51" authorId="0">
      <text>
        <r>
          <rPr>
            <sz val="8"/>
            <color indexed="8"/>
            <rFont val="Arial"/>
            <family val="2"/>
          </rPr>
          <t>Includes Occupation and Industry 'Inadequately described'.</t>
        </r>
      </text>
    </comment>
    <comment ref="B57" authorId="0">
      <text>
        <r>
          <rPr>
            <sz val="8"/>
            <color indexed="8"/>
            <rFont val="Arial"/>
            <family val="2"/>
          </rPr>
          <t>nil or rounded to zero (including null cells)</t>
        </r>
      </text>
    </comment>
    <comment ref="C57" authorId="0">
      <text>
        <r>
          <rPr>
            <sz val="8"/>
            <color indexed="8"/>
            <rFont val="Arial"/>
            <family val="2"/>
          </rPr>
          <t>nil or rounded to zero (including null cells)</t>
        </r>
      </text>
    </comment>
    <comment ref="D57" authorId="0">
      <text>
        <r>
          <rPr>
            <sz val="8"/>
            <color indexed="8"/>
            <rFont val="Arial"/>
            <family val="2"/>
          </rPr>
          <t>nil or rounded to zero (including null cells)</t>
        </r>
      </text>
    </comment>
    <comment ref="A96" authorId="0">
      <text>
        <r>
          <rPr>
            <sz val="8"/>
            <color indexed="8"/>
            <rFont val="Arial"/>
            <family val="2"/>
          </rPr>
          <t>Includes Occupation and Industry 'Inadequately described'.</t>
        </r>
      </text>
    </comment>
  </commentList>
</comments>
</file>

<file path=xl/comments12.xml><?xml version="1.0" encoding="utf-8"?>
<comments xmlns="http://schemas.openxmlformats.org/spreadsheetml/2006/main">
  <authors>
    <author>ABS</author>
  </authors>
  <commentList>
    <comment ref="A4" authorId="0">
      <text>
        <r>
          <rPr>
            <sz val="8"/>
            <color indexed="8"/>
            <rFont val="Arial"/>
            <family val="2"/>
          </rPr>
          <t>Excludes people who are permanently unable to work.</t>
        </r>
      </text>
    </comment>
    <comment ref="I5" authorId="0">
      <text>
        <r>
          <rPr>
            <sz val="8"/>
            <color indexed="8"/>
            <rFont val="Arial"/>
            <family val="2"/>
          </rPr>
          <t>People with a particular level or main field of non-school qualification as a proportion of total people with a non-school qualification for each sex.</t>
        </r>
      </text>
    </comment>
    <comment ref="B10" authorId="0">
      <text>
        <r>
          <rPr>
            <sz val="8"/>
            <color indexed="8"/>
            <rFont val="Arial"/>
            <family val="2"/>
          </rPr>
          <t>nil or rounded to zero (including null cells)</t>
        </r>
      </text>
    </comment>
    <comment ref="C10" authorId="0">
      <text>
        <r>
          <rPr>
            <sz val="8"/>
            <color indexed="8"/>
            <rFont val="Arial"/>
            <family val="2"/>
          </rPr>
          <t>estimate has a relative standard error of 25% to 50% and should be used with caution</t>
        </r>
      </text>
    </comment>
    <comment ref="B11" authorId="0">
      <text>
        <r>
          <rPr>
            <sz val="8"/>
            <color indexed="8"/>
            <rFont val="Arial"/>
            <family val="2"/>
          </rPr>
          <t>nil or rounded to zero (including null cells)</t>
        </r>
      </text>
    </comment>
    <comment ref="C11" authorId="0">
      <text>
        <r>
          <rPr>
            <sz val="8"/>
            <color indexed="8"/>
            <rFont val="Arial"/>
            <family val="2"/>
          </rPr>
          <t>estimate has a relative standard error of 25% to 50% and should be used with caution</t>
        </r>
      </text>
    </comment>
    <comment ref="B12" authorId="0">
      <text>
        <r>
          <rPr>
            <sz val="8"/>
            <color indexed="8"/>
            <rFont val="Arial"/>
            <family val="2"/>
          </rPr>
          <t>nil or rounded to zero (including null cells)</t>
        </r>
      </text>
    </comment>
    <comment ref="B13" authorId="0">
      <text>
        <r>
          <rPr>
            <sz val="8"/>
            <color indexed="8"/>
            <rFont val="Arial"/>
            <family val="2"/>
          </rPr>
          <t>estimate has a relative standard error of 25% to 50% and should be used with caution</t>
        </r>
      </text>
    </comment>
    <comment ref="B16" authorId="0">
      <text>
        <r>
          <rPr>
            <sz val="8"/>
            <color indexed="8"/>
            <rFont val="Arial"/>
            <family val="2"/>
          </rPr>
          <t>estimate has a relative standard error of 25% to 50% and should be used with caution</t>
        </r>
      </text>
    </comment>
    <comment ref="G16" authorId="0">
      <text>
        <r>
          <rPr>
            <sz val="8"/>
            <color indexed="8"/>
            <rFont val="Arial"/>
            <family val="2"/>
          </rPr>
          <t>estimate has a relative standard error of 25% to 50% and should be used with caution</t>
        </r>
      </text>
    </comment>
    <comment ref="B18" authorId="0">
      <text>
        <r>
          <rPr>
            <sz val="8"/>
            <color indexed="8"/>
            <rFont val="Arial"/>
            <family val="2"/>
          </rPr>
          <t>nil or rounded to zero (including null cells)</t>
        </r>
      </text>
    </comment>
    <comment ref="B19" authorId="0">
      <text>
        <r>
          <rPr>
            <sz val="8"/>
            <color indexed="8"/>
            <rFont val="Arial"/>
            <family val="2"/>
          </rPr>
          <t>estimate has a relative standard error of 25% to 50% and should be used with caution</t>
        </r>
      </text>
    </comment>
    <comment ref="B20" authorId="0">
      <text>
        <r>
          <rPr>
            <sz val="8"/>
            <color indexed="8"/>
            <rFont val="Arial"/>
            <family val="2"/>
          </rPr>
          <t>estimate has a relative standard error of 25% to 50% and should be used with caution</t>
        </r>
      </text>
    </comment>
    <comment ref="B22" authorId="0">
      <text>
        <r>
          <rPr>
            <sz val="8"/>
            <color indexed="8"/>
            <rFont val="Arial"/>
            <family val="2"/>
          </rPr>
          <t>estimate has a relative standard error of 25% to 50% and should be used with caution</t>
        </r>
      </text>
    </comment>
    <comment ref="B23" authorId="0">
      <text>
        <r>
          <rPr>
            <sz val="8"/>
            <color indexed="8"/>
            <rFont val="Arial"/>
            <family val="2"/>
          </rPr>
          <t>estimate has a relative standard error greater than 50% and is considered too unreliable for general use</t>
        </r>
      </text>
    </comment>
    <comment ref="B24" authorId="0">
      <text>
        <r>
          <rPr>
            <sz val="8"/>
            <color indexed="8"/>
            <rFont val="Arial"/>
            <family val="2"/>
          </rPr>
          <t>nil or rounded to zero (including null cells)</t>
        </r>
      </text>
    </comment>
    <comment ref="C24" authorId="0">
      <text>
        <r>
          <rPr>
            <sz val="8"/>
            <color indexed="8"/>
            <rFont val="Arial"/>
            <family val="2"/>
          </rPr>
          <t>estimate has a relative standard error of 25% to 50% and should be used with caution</t>
        </r>
      </text>
    </comment>
    <comment ref="B25" authorId="0">
      <text>
        <r>
          <rPr>
            <sz val="8"/>
            <color indexed="8"/>
            <rFont val="Arial"/>
            <family val="2"/>
          </rPr>
          <t>estimate has a relative standard error of 25% to 50% and should be used with caution</t>
        </r>
      </text>
    </comment>
    <comment ref="B27" authorId="0">
      <text>
        <r>
          <rPr>
            <sz val="8"/>
            <color indexed="8"/>
            <rFont val="Arial"/>
            <family val="2"/>
          </rPr>
          <t>estimate has a relative standard error of 25% to 50% and should be used with caution</t>
        </r>
      </text>
    </comment>
    <comment ref="B28" authorId="0">
      <text>
        <r>
          <rPr>
            <sz val="8"/>
            <color indexed="8"/>
            <rFont val="Arial"/>
            <family val="2"/>
          </rPr>
          <t>estimate has a relative standard error of 25% to 50% and should be used with caution</t>
        </r>
      </text>
    </comment>
    <comment ref="A29" authorId="0">
      <text>
        <r>
          <rPr>
            <sz val="8"/>
            <color indexed="8"/>
            <rFont val="Arial"/>
            <family val="2"/>
          </rPr>
          <t>Includes 'Level not determined', 'Field not determined' and 'Mixed field programmes'.</t>
        </r>
      </text>
    </comment>
    <comment ref="B32" authorId="0">
      <text>
        <r>
          <rPr>
            <sz val="8"/>
            <color indexed="8"/>
            <rFont val="Arial"/>
            <family val="2"/>
          </rPr>
          <t>nil or rounded to zero (including null cells)</t>
        </r>
      </text>
    </comment>
    <comment ref="C32" authorId="0">
      <text>
        <r>
          <rPr>
            <sz val="8"/>
            <color indexed="8"/>
            <rFont val="Arial"/>
            <family val="2"/>
          </rPr>
          <t>estimate has a relative standard error of 25% to 50% and should be used with caution</t>
        </r>
      </text>
    </comment>
    <comment ref="B33" authorId="0">
      <text>
        <r>
          <rPr>
            <sz val="8"/>
            <color indexed="8"/>
            <rFont val="Arial"/>
            <family val="2"/>
          </rPr>
          <t>nil or rounded to zero (including null cells)</t>
        </r>
      </text>
    </comment>
    <comment ref="C33" authorId="0">
      <text>
        <r>
          <rPr>
            <sz val="8"/>
            <color indexed="8"/>
            <rFont val="Arial"/>
            <family val="2"/>
          </rPr>
          <t>estimate has a relative standard error of 25% to 50% and should be used with caution</t>
        </r>
      </text>
    </comment>
    <comment ref="B34" authorId="0">
      <text>
        <r>
          <rPr>
            <sz val="8"/>
            <color indexed="8"/>
            <rFont val="Arial"/>
            <family val="2"/>
          </rPr>
          <t>estimate has a relative standard error greater than 50% and is considered too unreliable for general use</t>
        </r>
      </text>
    </comment>
    <comment ref="B35" authorId="0">
      <text>
        <r>
          <rPr>
            <sz val="8"/>
            <color indexed="8"/>
            <rFont val="Arial"/>
            <family val="2"/>
          </rPr>
          <t>estimate has a relative standard error of 25% to 50% and should be used with caution</t>
        </r>
      </text>
    </comment>
    <comment ref="B38" authorId="0">
      <text>
        <r>
          <rPr>
            <sz val="8"/>
            <color indexed="8"/>
            <rFont val="Arial"/>
            <family val="2"/>
          </rPr>
          <t>estimate has a relative standard error of 25% to 50% and should be used with caution</t>
        </r>
      </text>
    </comment>
    <comment ref="B40" authorId="0">
      <text>
        <r>
          <rPr>
            <sz val="8"/>
            <color indexed="8"/>
            <rFont val="Arial"/>
            <family val="2"/>
          </rPr>
          <t>nil or rounded to zero (including null cells)</t>
        </r>
      </text>
    </comment>
    <comment ref="C40" authorId="0">
      <text>
        <r>
          <rPr>
            <sz val="8"/>
            <color indexed="8"/>
            <rFont val="Arial"/>
            <family val="2"/>
          </rPr>
          <t>estimate has a relative standard error of 25% to 50% and should be used with caution</t>
        </r>
      </text>
    </comment>
    <comment ref="B41" authorId="0">
      <text>
        <r>
          <rPr>
            <sz val="8"/>
            <color indexed="8"/>
            <rFont val="Arial"/>
            <family val="2"/>
          </rPr>
          <t>nil or rounded to zero (including null cells)</t>
        </r>
      </text>
    </comment>
    <comment ref="C41" authorId="0">
      <text>
        <r>
          <rPr>
            <sz val="8"/>
            <color indexed="8"/>
            <rFont val="Arial"/>
            <family val="2"/>
          </rPr>
          <t>estimate has a relative standard error of 25% to 50% and should be used with caution</t>
        </r>
      </text>
    </comment>
    <comment ref="B42" authorId="0">
      <text>
        <r>
          <rPr>
            <sz val="8"/>
            <color indexed="8"/>
            <rFont val="Arial"/>
            <family val="2"/>
          </rPr>
          <t>estimate has a relative standard error greater than 50% and is considered too unreliable for general use</t>
        </r>
      </text>
    </comment>
    <comment ref="C42" authorId="0">
      <text>
        <r>
          <rPr>
            <sz val="8"/>
            <color indexed="8"/>
            <rFont val="Arial"/>
            <family val="2"/>
          </rPr>
          <t>estimate has a relative standard error of 25% to 50% and should be used with caution</t>
        </r>
      </text>
    </comment>
    <comment ref="B43" authorId="0">
      <text>
        <r>
          <rPr>
            <sz val="8"/>
            <color indexed="8"/>
            <rFont val="Arial"/>
            <family val="2"/>
          </rPr>
          <t>estimate has a relative standard error greater than 50% and is considered too unreliable for general use</t>
        </r>
      </text>
    </comment>
    <comment ref="F43" authorId="0">
      <text>
        <r>
          <rPr>
            <sz val="8"/>
            <color indexed="8"/>
            <rFont val="Arial"/>
            <family val="2"/>
          </rPr>
          <t>estimate has a relative standard error of 25% to 50% and should be used with caution</t>
        </r>
      </text>
    </comment>
    <comment ref="G43" authorId="0">
      <text>
        <r>
          <rPr>
            <sz val="8"/>
            <color indexed="8"/>
            <rFont val="Arial"/>
            <family val="2"/>
          </rPr>
          <t>estimate has a relative standard error of 25% to 50% and should be used with caution</t>
        </r>
      </text>
    </comment>
    <comment ref="B44" authorId="0">
      <text>
        <r>
          <rPr>
            <sz val="8"/>
            <color indexed="8"/>
            <rFont val="Arial"/>
            <family val="2"/>
          </rPr>
          <t>estimate has a relative standard error of 25% to 50% and should be used with caution</t>
        </r>
      </text>
    </comment>
    <comment ref="C44" authorId="0">
      <text>
        <r>
          <rPr>
            <sz val="8"/>
            <color indexed="8"/>
            <rFont val="Arial"/>
            <family val="2"/>
          </rPr>
          <t>estimate has a relative standard error of 25% to 50% and should be used with caution</t>
        </r>
      </text>
    </comment>
    <comment ref="G44" authorId="0">
      <text>
        <r>
          <rPr>
            <sz val="8"/>
            <color indexed="8"/>
            <rFont val="Arial"/>
            <family val="2"/>
          </rPr>
          <t>estimate has a relative standard error of 25% to 50% and should be used with caution</t>
        </r>
      </text>
    </comment>
    <comment ref="B45" authorId="0">
      <text>
        <r>
          <rPr>
            <sz val="8"/>
            <color indexed="8"/>
            <rFont val="Arial"/>
            <family val="2"/>
          </rPr>
          <t>estimate has a relative standard error of 25% to 50% and should be used with caution</t>
        </r>
      </text>
    </comment>
    <comment ref="B46" authorId="0">
      <text>
        <r>
          <rPr>
            <sz val="8"/>
            <color indexed="8"/>
            <rFont val="Arial"/>
            <family val="2"/>
          </rPr>
          <t>estimate has a relative standard error greater than 50% and is considered too unreliable for general use</t>
        </r>
      </text>
    </comment>
    <comment ref="B49" authorId="0">
      <text>
        <r>
          <rPr>
            <sz val="8"/>
            <color indexed="8"/>
            <rFont val="Arial"/>
            <family val="2"/>
          </rPr>
          <t>estimate has a relative standard error of 25% to 50% and should be used with caution</t>
        </r>
      </text>
    </comment>
    <comment ref="A51" authorId="0">
      <text>
        <r>
          <rPr>
            <sz val="8"/>
            <color indexed="8"/>
            <rFont val="Arial"/>
            <family val="2"/>
          </rPr>
          <t>Includes 'Level not determined', 'Field not determined' and 'Mixed field programmes'.</t>
        </r>
      </text>
    </comment>
    <comment ref="B54" authorId="0">
      <text>
        <r>
          <rPr>
            <sz val="8"/>
            <color indexed="8"/>
            <rFont val="Arial"/>
            <family val="2"/>
          </rPr>
          <t>nil or rounded to zero (including null cells)</t>
        </r>
      </text>
    </comment>
    <comment ref="C54" authorId="0">
      <text>
        <r>
          <rPr>
            <sz val="8"/>
            <color indexed="8"/>
            <rFont val="Arial"/>
            <family val="2"/>
          </rPr>
          <t>estimate has a relative standard error of 25% to 50% and should be used with caution</t>
        </r>
      </text>
    </comment>
    <comment ref="B55" authorId="0">
      <text>
        <r>
          <rPr>
            <sz val="8"/>
            <color indexed="8"/>
            <rFont val="Arial"/>
            <family val="2"/>
          </rPr>
          <t>nil or rounded to zero (including null cells)</t>
        </r>
      </text>
    </comment>
    <comment ref="B56" authorId="0">
      <text>
        <r>
          <rPr>
            <sz val="8"/>
            <color indexed="8"/>
            <rFont val="Arial"/>
            <family val="2"/>
          </rPr>
          <t>estimate has a relative standard error greater than 50% and is considered too unreliable for general use</t>
        </r>
      </text>
    </comment>
    <comment ref="B57" authorId="0">
      <text>
        <r>
          <rPr>
            <sz val="8"/>
            <color indexed="8"/>
            <rFont val="Arial"/>
            <family val="2"/>
          </rPr>
          <t>estimate has a relative standard error of 25% to 50% and should be used with caution</t>
        </r>
      </text>
    </comment>
    <comment ref="B62" authorId="0">
      <text>
        <r>
          <rPr>
            <sz val="8"/>
            <color indexed="8"/>
            <rFont val="Arial"/>
            <family val="2"/>
          </rPr>
          <t>nil or rounded to zero (including null cells)</t>
        </r>
      </text>
    </comment>
    <comment ref="B63" authorId="0">
      <text>
        <r>
          <rPr>
            <sz val="8"/>
            <color indexed="8"/>
            <rFont val="Arial"/>
            <family val="2"/>
          </rPr>
          <t>estimate has a relative standard error of 25% to 50% and should be used with caution</t>
        </r>
      </text>
    </comment>
    <comment ref="B64" authorId="0">
      <text>
        <r>
          <rPr>
            <sz val="8"/>
            <color indexed="8"/>
            <rFont val="Arial"/>
            <family val="2"/>
          </rPr>
          <t>estimate has a relative standard error of 25% to 50% and should be used with caution</t>
        </r>
      </text>
    </comment>
    <comment ref="B65" authorId="0">
      <text>
        <r>
          <rPr>
            <sz val="8"/>
            <color indexed="8"/>
            <rFont val="Arial"/>
            <family val="2"/>
          </rPr>
          <t>estimate has a relative standard error of 25% to 50% and should be used with caution</t>
        </r>
      </text>
    </comment>
    <comment ref="B67" authorId="0">
      <text>
        <r>
          <rPr>
            <sz val="8"/>
            <color indexed="8"/>
            <rFont val="Arial"/>
            <family val="2"/>
          </rPr>
          <t>estimate has a relative standard error of 25% to 50% and should be used with caution</t>
        </r>
      </text>
    </comment>
    <comment ref="B68" authorId="0">
      <text>
        <r>
          <rPr>
            <sz val="8"/>
            <color indexed="8"/>
            <rFont val="Arial"/>
            <family val="2"/>
          </rPr>
          <t>estimate has a relative standard error greater than 50% and is considered too unreliable for general use</t>
        </r>
      </text>
    </comment>
    <comment ref="B71" authorId="0">
      <text>
        <r>
          <rPr>
            <sz val="8"/>
            <color indexed="8"/>
            <rFont val="Arial"/>
            <family val="2"/>
          </rPr>
          <t>estimate has a relative standard error of 25% to 50% and should be used with caution</t>
        </r>
      </text>
    </comment>
    <comment ref="A73" authorId="0">
      <text>
        <r>
          <rPr>
            <sz val="8"/>
            <color indexed="8"/>
            <rFont val="Arial"/>
            <family val="2"/>
          </rPr>
          <t>Includes 'Level not determined', 'Field not determined' and 'Mixed field programmes'.</t>
        </r>
      </text>
    </comment>
    <comment ref="B77" authorId="0">
      <text>
        <r>
          <rPr>
            <sz val="8"/>
            <color indexed="8"/>
            <rFont val="Arial"/>
            <family val="2"/>
          </rPr>
          <t>nil or rounded to zero (including null cells)</t>
        </r>
      </text>
    </comment>
    <comment ref="B78" authorId="0">
      <text>
        <r>
          <rPr>
            <sz val="8"/>
            <color indexed="8"/>
            <rFont val="Arial"/>
            <family val="2"/>
          </rPr>
          <t>nil or rounded to zero (including null cells)</t>
        </r>
      </text>
    </comment>
    <comment ref="B79" authorId="0">
      <text>
        <r>
          <rPr>
            <sz val="8"/>
            <color indexed="8"/>
            <rFont val="Arial"/>
            <family val="2"/>
          </rPr>
          <t>nil or rounded to zero (including null cells)</t>
        </r>
      </text>
    </comment>
    <comment ref="B85" authorId="0">
      <text>
        <r>
          <rPr>
            <sz val="8"/>
            <color indexed="8"/>
            <rFont val="Arial"/>
            <family val="2"/>
          </rPr>
          <t>nil or rounded to zero (including null cells)</t>
        </r>
      </text>
    </comment>
    <comment ref="B91" authorId="0">
      <text>
        <r>
          <rPr>
            <sz val="8"/>
            <color indexed="8"/>
            <rFont val="Arial"/>
            <family val="2"/>
          </rPr>
          <t>nil or rounded to zero (including null cells)</t>
        </r>
      </text>
    </comment>
    <comment ref="A96" authorId="0">
      <text>
        <r>
          <rPr>
            <sz val="8"/>
            <color indexed="8"/>
            <rFont val="Arial"/>
            <family val="2"/>
          </rPr>
          <t>Includes 'Level not determined', 'Field not determined' and 'Mixed field programmes'.</t>
        </r>
      </text>
    </comment>
    <comment ref="I96" authorId="0">
      <text>
        <r>
          <rPr>
            <sz val="8"/>
            <color indexed="8"/>
            <rFont val="Arial"/>
            <family val="2"/>
          </rPr>
          <t>nil or rounded to zero (including null cells)</t>
        </r>
      </text>
    </comment>
    <comment ref="B99" authorId="0">
      <text>
        <r>
          <rPr>
            <sz val="8"/>
            <color indexed="8"/>
            <rFont val="Arial"/>
            <family val="2"/>
          </rPr>
          <t>nil or rounded to zero (including null cells)</t>
        </r>
      </text>
    </comment>
    <comment ref="B100" authorId="0">
      <text>
        <r>
          <rPr>
            <sz val="8"/>
            <color indexed="8"/>
            <rFont val="Arial"/>
            <family val="2"/>
          </rPr>
          <t>nil or rounded to zero (including null cells)</t>
        </r>
      </text>
    </comment>
    <comment ref="B107" authorId="0">
      <text>
        <r>
          <rPr>
            <sz val="8"/>
            <color indexed="8"/>
            <rFont val="Arial"/>
            <family val="2"/>
          </rPr>
          <t>nil or rounded to zero (including null cells)</t>
        </r>
      </text>
    </comment>
    <comment ref="B108" authorId="0">
      <text>
        <r>
          <rPr>
            <sz val="8"/>
            <color indexed="8"/>
            <rFont val="Arial"/>
            <family val="2"/>
          </rPr>
          <t>nil or rounded to zero (including null cells)</t>
        </r>
      </text>
    </comment>
    <comment ref="A118" authorId="0">
      <text>
        <r>
          <rPr>
            <sz val="8"/>
            <color indexed="8"/>
            <rFont val="Arial"/>
            <family val="2"/>
          </rPr>
          <t>Includes 'Level not determined', 'Field not determined' and 'Mixed field programmes'.</t>
        </r>
      </text>
    </comment>
    <comment ref="I118" authorId="0">
      <text>
        <r>
          <rPr>
            <sz val="8"/>
            <color indexed="8"/>
            <rFont val="Arial"/>
            <family val="2"/>
          </rPr>
          <t>nil or rounded to zero (including null cells)</t>
        </r>
      </text>
    </comment>
    <comment ref="B121" authorId="0">
      <text>
        <r>
          <rPr>
            <sz val="8"/>
            <color indexed="8"/>
            <rFont val="Arial"/>
            <family val="2"/>
          </rPr>
          <t>nil or rounded to zero (including null cells)</t>
        </r>
      </text>
    </comment>
    <comment ref="B122" authorId="0">
      <text>
        <r>
          <rPr>
            <sz val="8"/>
            <color indexed="8"/>
            <rFont val="Arial"/>
            <family val="2"/>
          </rPr>
          <t>nil or rounded to zero (including null cells)</t>
        </r>
      </text>
    </comment>
    <comment ref="B129" authorId="0">
      <text>
        <r>
          <rPr>
            <sz val="8"/>
            <color indexed="8"/>
            <rFont val="Arial"/>
            <family val="2"/>
          </rPr>
          <t>nil or rounded to zero (including null cells)</t>
        </r>
      </text>
    </comment>
    <comment ref="A140" authorId="0">
      <text>
        <r>
          <rPr>
            <sz val="8"/>
            <color indexed="8"/>
            <rFont val="Arial"/>
            <family val="2"/>
          </rPr>
          <t>Includes 'Level not determined', 'Field not determined' and 'Mixed field programmes'.</t>
        </r>
      </text>
    </comment>
    <comment ref="I140" authorId="0">
      <text>
        <r>
          <rPr>
            <sz val="8"/>
            <color indexed="8"/>
            <rFont val="Arial"/>
            <family val="2"/>
          </rPr>
          <t>nil or rounded to zero (including null cells)</t>
        </r>
      </text>
    </comment>
  </commentList>
</comments>
</file>

<file path=xl/comments13.xml><?xml version="1.0" encoding="utf-8"?>
<comments xmlns="http://schemas.openxmlformats.org/spreadsheetml/2006/main">
  <authors>
    <author>ABS</author>
  </authors>
  <commentList>
    <comment ref="A4" authorId="0">
      <text>
        <r>
          <rPr>
            <sz val="8"/>
            <color indexed="8"/>
            <rFont val="Arial"/>
            <family val="2"/>
          </rPr>
          <t>Excludes people who are permanently unable to work.</t>
        </r>
      </text>
    </comment>
    <comment ref="I6" authorId="0">
      <text>
        <r>
          <rPr>
            <sz val="8"/>
            <color indexed="8"/>
            <rFont val="Arial"/>
            <family val="2"/>
          </rPr>
          <t>Includes 'Level not determined'.</t>
        </r>
      </text>
    </comment>
    <comment ref="C8" authorId="0">
      <text>
        <r>
          <rPr>
            <sz val="8"/>
            <color indexed="8"/>
            <rFont val="Arial"/>
            <family val="2"/>
          </rPr>
          <t>estimate has a relative standard error of 25% to 50% and should be used with caution</t>
        </r>
      </text>
    </comment>
    <comment ref="F8" authorId="0">
      <text>
        <r>
          <rPr>
            <sz val="8"/>
            <color indexed="8"/>
            <rFont val="Arial"/>
            <family val="2"/>
          </rPr>
          <t>estimate has a relative standard error of 25% to 50% and should be used with caution</t>
        </r>
      </text>
    </comment>
    <comment ref="G8" authorId="0">
      <text>
        <r>
          <rPr>
            <sz val="8"/>
            <color indexed="8"/>
            <rFont val="Arial"/>
            <family val="2"/>
          </rPr>
          <t>estimate has a relative standard error of 25% to 50% and should be used with caution</t>
        </r>
      </text>
    </comment>
    <comment ref="H8" authorId="0">
      <text>
        <r>
          <rPr>
            <sz val="8"/>
            <color indexed="8"/>
            <rFont val="Arial"/>
            <family val="2"/>
          </rPr>
          <t>estimate has a relative standard error of 25% to 50% and should be used with caution</t>
        </r>
      </text>
    </comment>
    <comment ref="H9" authorId="0">
      <text>
        <r>
          <rPr>
            <sz val="8"/>
            <color indexed="8"/>
            <rFont val="Arial"/>
            <family val="2"/>
          </rPr>
          <t>estimate has a relative standard error of 25% to 50% and should be used with caution</t>
        </r>
      </text>
    </comment>
    <comment ref="C11" authorId="0">
      <text>
        <r>
          <rPr>
            <sz val="8"/>
            <color indexed="8"/>
            <rFont val="Arial"/>
            <family val="2"/>
          </rPr>
          <t>estimate has a relative standard error of 25% to 50% and should be used with caution</t>
        </r>
      </text>
    </comment>
    <comment ref="H12" authorId="0">
      <text>
        <r>
          <rPr>
            <sz val="8"/>
            <color indexed="8"/>
            <rFont val="Arial"/>
            <family val="2"/>
          </rPr>
          <t>estimate has a relative standard error of 25% to 50% and should be used with caution</t>
        </r>
      </text>
    </comment>
    <comment ref="G14" authorId="0">
      <text>
        <r>
          <rPr>
            <sz val="8"/>
            <color indexed="8"/>
            <rFont val="Arial"/>
            <family val="2"/>
          </rPr>
          <t>estimate has a relative standard error of 25% to 50% and should be used with caution</t>
        </r>
      </text>
    </comment>
    <comment ref="H14" authorId="0">
      <text>
        <r>
          <rPr>
            <sz val="8"/>
            <color indexed="8"/>
            <rFont val="Arial"/>
            <family val="2"/>
          </rPr>
          <t>estimate has a relative standard error of 25% to 50% and should be used with caution</t>
        </r>
      </text>
    </comment>
    <comment ref="B18" authorId="0">
      <text>
        <r>
          <rPr>
            <sz val="8"/>
            <color indexed="8"/>
            <rFont val="Arial"/>
            <family val="2"/>
          </rPr>
          <t>nil or rounded to zero (including null cells)</t>
        </r>
      </text>
    </comment>
    <comment ref="C18" authorId="0">
      <text>
        <r>
          <rPr>
            <sz val="8"/>
            <color indexed="8"/>
            <rFont val="Arial"/>
            <family val="2"/>
          </rPr>
          <t>estimate has a relative standard error greater than 50% and is considered too unreliable for general use</t>
        </r>
      </text>
    </comment>
    <comment ref="D18" authorId="0">
      <text>
        <r>
          <rPr>
            <sz val="8"/>
            <color indexed="8"/>
            <rFont val="Arial"/>
            <family val="2"/>
          </rPr>
          <t>estimate has a relative standard error of 25% to 50% and should be used with caution</t>
        </r>
      </text>
    </comment>
    <comment ref="A19" authorId="0">
      <text>
        <r>
          <rPr>
            <sz val="8"/>
            <color indexed="8"/>
            <rFont val="Arial"/>
            <family val="2"/>
          </rPr>
          <t>Includes 'Field not determined' and 'Mixed field programmes'.</t>
        </r>
      </text>
    </comment>
    <comment ref="B31" authorId="0">
      <text>
        <r>
          <rPr>
            <sz val="8"/>
            <color indexed="8"/>
            <rFont val="Arial"/>
            <family val="2"/>
          </rPr>
          <t>nil or rounded to zero (including null cells)</t>
        </r>
      </text>
    </comment>
    <comment ref="A32" authorId="0">
      <text>
        <r>
          <rPr>
            <sz val="8"/>
            <color indexed="8"/>
            <rFont val="Arial"/>
            <family val="2"/>
          </rPr>
          <t>Includes 'Field not determined' and 'Mixed field programmes'.</t>
        </r>
      </text>
    </comment>
  </commentList>
</comments>
</file>

<file path=xl/comments14.xml><?xml version="1.0" encoding="utf-8"?>
<comments xmlns="http://schemas.openxmlformats.org/spreadsheetml/2006/main">
  <authors>
    <author>ABS</author>
  </authors>
  <commentList>
    <comment ref="A4" authorId="0">
      <text>
        <r>
          <rPr>
            <sz val="8"/>
            <color indexed="8"/>
            <rFont val="Arial"/>
            <family val="2"/>
          </rPr>
          <t>Excludes people who are permanently unable to work.</t>
        </r>
      </text>
    </comment>
    <comment ref="A7" authorId="0">
      <text>
        <r>
          <rPr>
            <sz val="8"/>
            <color indexed="8"/>
            <rFont val="Arial"/>
            <family val="2"/>
          </rPr>
          <t>People in a particular state with an educational attainment as a proportion of the total population for each sex.
For people with Certificate n.f.d their secondary education level has been used to determine the level of highest educational attainment. For further details see the Explanatory Notes.</t>
        </r>
      </text>
    </comment>
    <comment ref="H10" authorId="0">
      <text>
        <r>
          <rPr>
            <sz val="8"/>
            <color indexed="8"/>
            <rFont val="Arial"/>
            <family val="2"/>
          </rPr>
          <t>estimate has a relative standard error of 25% to 50% and should be used with caution</t>
        </r>
      </text>
    </comment>
    <comment ref="A17" authorId="0">
      <text>
        <r>
          <rPr>
            <sz val="8"/>
            <color indexed="8"/>
            <rFont val="Arial"/>
            <family val="2"/>
          </rPr>
          <t>Includes people who have completed a Certificate I/II as their highest non-school qualification but whose highest year of school completed is below Year 10. For further details see the Explanatory Notes.</t>
        </r>
      </text>
    </comment>
    <comment ref="A27" authorId="0">
      <text>
        <r>
          <rPr>
            <sz val="8"/>
            <color indexed="8"/>
            <rFont val="Arial"/>
            <family val="2"/>
          </rPr>
          <t>Includes people who have completed a Certificate I/II as their highest non-school qualification but whose highest year of school completed is below Year 10. For further details see the Explanatory Notes.</t>
        </r>
      </text>
    </comment>
    <comment ref="A37" authorId="0">
      <text>
        <r>
          <rPr>
            <sz val="8"/>
            <color indexed="8"/>
            <rFont val="Arial"/>
            <family val="2"/>
          </rPr>
          <t>Includes people who have completed a Certificate I/II as their highest non-school qualification but whose highest year of school completed is below Year 10. For further details see the Explanatory Notes.</t>
        </r>
      </text>
    </comment>
    <comment ref="A38" authorId="0">
      <text>
        <r>
          <rPr>
            <sz val="8"/>
            <color indexed="8"/>
            <rFont val="Arial"/>
            <family val="2"/>
          </rPr>
          <t>Includes people who never attended school and with no educational attainment.</t>
        </r>
      </text>
    </comment>
    <comment ref="A43" authorId="0">
      <text>
        <r>
          <rPr>
            <sz val="8"/>
            <color indexed="8"/>
            <rFont val="Arial"/>
            <family val="2"/>
          </rPr>
          <t>People in a particular state with an educational attainment as a proportion of the total population for each sex.
For people with Certificate n.f.d their secondary education level has been used to determine the level of highest educational attainment. For further details see the Explanatory Notes.</t>
        </r>
      </text>
    </comment>
    <comment ref="A53" authorId="0">
      <text>
        <r>
          <rPr>
            <sz val="8"/>
            <color indexed="8"/>
            <rFont val="Arial"/>
            <family val="2"/>
          </rPr>
          <t>Includes people who have completed a Certificate I/II as their highest non-school qualification but whose highest year of school completed is below Year 10. For further details see the Explanatory Notes.</t>
        </r>
      </text>
    </comment>
    <comment ref="A63" authorId="0">
      <text>
        <r>
          <rPr>
            <sz val="8"/>
            <color indexed="8"/>
            <rFont val="Arial"/>
            <family val="2"/>
          </rPr>
          <t>Includes people who have completed a Certificate I/II as their highest non-school qualification but whose highest year of school completed is below Year 10. For further details see the Explanatory Notes.</t>
        </r>
      </text>
    </comment>
    <comment ref="A73" authorId="0">
      <text>
        <r>
          <rPr>
            <sz val="8"/>
            <color indexed="8"/>
            <rFont val="Arial"/>
            <family val="2"/>
          </rPr>
          <t>Includes people who have completed a Certificate I/II as their highest non-school qualification but whose highest year of school completed is below Year 10. For further details see the Explanatory Notes.</t>
        </r>
      </text>
    </comment>
    <comment ref="A74" authorId="0">
      <text>
        <r>
          <rPr>
            <sz val="8"/>
            <color indexed="8"/>
            <rFont val="Arial"/>
            <family val="2"/>
          </rPr>
          <t>Includes people who never attended school and with no educational attainment.</t>
        </r>
      </text>
    </comment>
  </commentList>
</comments>
</file>

<file path=xl/comments15.xml><?xml version="1.0" encoding="utf-8"?>
<comments xmlns="http://schemas.openxmlformats.org/spreadsheetml/2006/main">
  <authors>
    <author>ABS</author>
  </authors>
  <commentList>
    <comment ref="A4" authorId="0">
      <text>
        <r>
          <rPr>
            <sz val="8"/>
            <color indexed="8"/>
            <rFont val="Arial"/>
            <family val="2"/>
          </rPr>
          <t>People aged 65–74 years were interviewed if they were in the labour force or marginally attached to the labour force. 382,800 people aged 65–74 years were in the labour force or were marginally attached to the labour force, out of a total 1,757,400 people aged 65–74 years. For further details see the Explanatory Notes and the Glossary.
Excludes people who are permanently unable to work.</t>
        </r>
      </text>
    </comment>
    <comment ref="B5" authorId="0">
      <text>
        <r>
          <rPr>
            <sz val="8"/>
            <color indexed="8"/>
            <rFont val="Arial"/>
            <family val="2"/>
          </rPr>
          <t>For people with Certificate n.f.d. their secondary education level has been used to determine the level of highest educational attainment. For further details see the Explanatory Notes.</t>
        </r>
      </text>
    </comment>
    <comment ref="I6" authorId="0">
      <text>
        <r>
          <rPr>
            <sz val="8"/>
            <color indexed="8"/>
            <rFont val="Arial"/>
            <family val="2"/>
          </rPr>
          <t>Includes people who have completed a Certificate I/II as their highest non-school qualification but whose highest year of school completed is below Year 10. For further details see the Explanatory Notes.</t>
        </r>
      </text>
    </comment>
    <comment ref="J6" authorId="0">
      <text>
        <r>
          <rPr>
            <sz val="8"/>
            <color indexed="8"/>
            <rFont val="Arial"/>
            <family val="2"/>
          </rPr>
          <t>Includes people who have never attended school and with no educational attainment.</t>
        </r>
      </text>
    </comment>
    <comment ref="G10" authorId="0">
      <text>
        <r>
          <rPr>
            <sz val="8"/>
            <color indexed="8"/>
            <rFont val="Arial"/>
            <family val="2"/>
          </rPr>
          <t>estimate has a relative standard error of 25% to 50% and should be used with caution</t>
        </r>
      </text>
    </comment>
    <comment ref="G13" authorId="0">
      <text>
        <r>
          <rPr>
            <sz val="8"/>
            <color indexed="8"/>
            <rFont val="Arial"/>
            <family val="2"/>
          </rPr>
          <t>estimate has a relative standard error of 25% to 50% and should be used with caution</t>
        </r>
      </text>
    </comment>
    <comment ref="G18" authorId="0">
      <text>
        <r>
          <rPr>
            <sz val="8"/>
            <color indexed="8"/>
            <rFont val="Arial"/>
            <family val="2"/>
          </rPr>
          <t>estimate has a relative standard error of 25% to 50% and should be used with caution</t>
        </r>
      </text>
    </comment>
    <comment ref="B20" authorId="0">
      <text>
        <r>
          <rPr>
            <sz val="8"/>
            <color indexed="8"/>
            <rFont val="Arial"/>
            <family val="2"/>
          </rPr>
          <t>estimate has a relative standard error of 25% to 50% and should be used with caution</t>
        </r>
      </text>
    </comment>
    <comment ref="C20" authorId="0">
      <text>
        <r>
          <rPr>
            <sz val="8"/>
            <color indexed="8"/>
            <rFont val="Arial"/>
            <family val="2"/>
          </rPr>
          <t>estimate has a relative standard error of 25% to 50% and should be used with caution</t>
        </r>
      </text>
    </comment>
    <comment ref="D20" authorId="0">
      <text>
        <r>
          <rPr>
            <sz val="8"/>
            <color indexed="8"/>
            <rFont val="Arial"/>
            <family val="2"/>
          </rPr>
          <t>estimate has a relative standard error of 25% to 50% and should be used with caution</t>
        </r>
      </text>
    </comment>
    <comment ref="E20" authorId="0">
      <text>
        <r>
          <rPr>
            <sz val="8"/>
            <color indexed="8"/>
            <rFont val="Arial"/>
            <family val="2"/>
          </rPr>
          <t>estimate has a relative standard error of 25% to 50% and should be used with caution</t>
        </r>
      </text>
    </comment>
    <comment ref="F20" authorId="0">
      <text>
        <r>
          <rPr>
            <sz val="8"/>
            <color indexed="8"/>
            <rFont val="Arial"/>
            <family val="2"/>
          </rPr>
          <t>estimate has a relative standard error of 25% to 50% and should be used with caution</t>
        </r>
      </text>
    </comment>
    <comment ref="G20" authorId="0">
      <text>
        <r>
          <rPr>
            <sz val="8"/>
            <color indexed="8"/>
            <rFont val="Arial"/>
            <family val="2"/>
          </rPr>
          <t>estimate has a relative standard error greater than 50% and is considered too unreliable for general use</t>
        </r>
      </text>
    </comment>
    <comment ref="I20" authorId="0">
      <text>
        <r>
          <rPr>
            <sz val="8"/>
            <color indexed="8"/>
            <rFont val="Arial"/>
            <family val="2"/>
          </rPr>
          <t>estimate has a relative standard error of 25% to 50% and should be used with caution</t>
        </r>
      </text>
    </comment>
  </commentList>
</comments>
</file>

<file path=xl/comments16.xml><?xml version="1.0" encoding="utf-8"?>
<comments xmlns="http://schemas.openxmlformats.org/spreadsheetml/2006/main">
  <authors>
    <author>ABS</author>
  </authors>
  <commentList>
    <comment ref="A4" authorId="0">
      <text>
        <r>
          <rPr>
            <sz val="8"/>
            <color indexed="8"/>
            <rFont val="Arial"/>
            <family val="2"/>
          </rPr>
          <t>Refers to people aged 15–64 years who by May 2012 had completed the non-school qualification in which they were enrolled in 2011.
Excludes people who are permanently unable to work.</t>
        </r>
      </text>
    </comment>
    <comment ref="B12" authorId="0">
      <text>
        <r>
          <rPr>
            <sz val="8"/>
            <color indexed="8"/>
            <rFont val="Arial"/>
            <family val="2"/>
          </rPr>
          <t>estimate has a relative standard error of 25% to 50% and should be used with caution</t>
        </r>
      </text>
    </comment>
    <comment ref="B14" authorId="0">
      <text>
        <r>
          <rPr>
            <sz val="8"/>
            <color indexed="8"/>
            <rFont val="Arial"/>
            <family val="2"/>
          </rPr>
          <t>estimate has a relative standard error of 25% to 50% and should be used with caution</t>
        </r>
      </text>
    </comment>
    <comment ref="B15" authorId="0">
      <text>
        <r>
          <rPr>
            <sz val="8"/>
            <color indexed="8"/>
            <rFont val="Arial"/>
            <family val="2"/>
          </rPr>
          <t>estimate has a relative standard error greater than 50% and is considered too unreliable for general use</t>
        </r>
      </text>
    </comment>
    <comment ref="C15" authorId="0">
      <text>
        <r>
          <rPr>
            <sz val="8"/>
            <color indexed="8"/>
            <rFont val="Arial"/>
            <family val="2"/>
          </rPr>
          <t>estimate has a relative standard error of 25% to 50% and should be used with caution</t>
        </r>
      </text>
    </comment>
    <comment ref="E15" authorId="0">
      <text>
        <r>
          <rPr>
            <sz val="8"/>
            <color indexed="8"/>
            <rFont val="Arial"/>
            <family val="2"/>
          </rPr>
          <t>estimate has a relative standard error of 25% to 50% and should be used with caution</t>
        </r>
      </text>
    </comment>
    <comment ref="B16" authorId="0">
      <text>
        <r>
          <rPr>
            <sz val="8"/>
            <color indexed="8"/>
            <rFont val="Arial"/>
            <family val="2"/>
          </rPr>
          <t>estimate has a relative standard error of 25% to 50% and should be used with caution</t>
        </r>
      </text>
    </comment>
    <comment ref="B25" authorId="0">
      <text>
        <r>
          <rPr>
            <sz val="8"/>
            <color indexed="8"/>
            <rFont val="Arial"/>
            <family val="2"/>
          </rPr>
          <t>nil or rounded to zero (including null cells)</t>
        </r>
      </text>
    </comment>
    <comment ref="C25" authorId="0">
      <text>
        <r>
          <rPr>
            <sz val="8"/>
            <color indexed="8"/>
            <rFont val="Arial"/>
            <family val="2"/>
          </rPr>
          <t>estimate has a relative standard error of 25% to 50% and should be used with caution</t>
        </r>
      </text>
    </comment>
    <comment ref="B26" authorId="0">
      <text>
        <r>
          <rPr>
            <sz val="8"/>
            <color indexed="8"/>
            <rFont val="Arial"/>
            <family val="2"/>
          </rPr>
          <t>nil or rounded to zero (including null cells)</t>
        </r>
      </text>
    </comment>
    <comment ref="B27" authorId="0">
      <text>
        <r>
          <rPr>
            <sz val="8"/>
            <color indexed="8"/>
            <rFont val="Arial"/>
            <family val="2"/>
          </rPr>
          <t>estimate has a relative standard error greater than 50% and is considered too unreliable for general use</t>
        </r>
      </text>
    </comment>
    <comment ref="B28" authorId="0">
      <text>
        <r>
          <rPr>
            <sz val="8"/>
            <color indexed="8"/>
            <rFont val="Arial"/>
            <family val="2"/>
          </rPr>
          <t>estimate has a relative standard error of 25% to 50% and should be used with caution</t>
        </r>
      </text>
    </comment>
    <comment ref="B31" authorId="0">
      <text>
        <r>
          <rPr>
            <sz val="8"/>
            <color indexed="8"/>
            <rFont val="Arial"/>
            <family val="2"/>
          </rPr>
          <t>estimate has a relative standard error of 25% to 50% and should be used with caution</t>
        </r>
      </text>
    </comment>
    <comment ref="B33" authorId="0">
      <text>
        <r>
          <rPr>
            <sz val="8"/>
            <color indexed="8"/>
            <rFont val="Arial"/>
            <family val="2"/>
          </rPr>
          <t>nil or rounded to zero (including null cells)</t>
        </r>
      </text>
    </comment>
    <comment ref="C33" authorId="0">
      <text>
        <r>
          <rPr>
            <sz val="8"/>
            <color indexed="8"/>
            <rFont val="Arial"/>
            <family val="2"/>
          </rPr>
          <t>estimate has a relative standard error of 25% to 50% and should be used with caution</t>
        </r>
      </text>
    </comment>
    <comment ref="E33" authorId="0">
      <text>
        <r>
          <rPr>
            <sz val="8"/>
            <color indexed="8"/>
            <rFont val="Arial"/>
            <family val="2"/>
          </rPr>
          <t>estimate has a relative standard error of 25% to 50% and should be used with caution</t>
        </r>
      </text>
    </comment>
    <comment ref="B34" authorId="0">
      <text>
        <r>
          <rPr>
            <sz val="8"/>
            <color indexed="8"/>
            <rFont val="Arial"/>
            <family val="2"/>
          </rPr>
          <t>estimate has a relative standard error of 25% to 50% and should be used with caution</t>
        </r>
      </text>
    </comment>
    <comment ref="E34" authorId="0">
      <text>
        <r>
          <rPr>
            <sz val="8"/>
            <color indexed="8"/>
            <rFont val="Arial"/>
            <family val="2"/>
          </rPr>
          <t>estimate has a relative standard error of 25% to 50% and should be used with caution</t>
        </r>
      </text>
    </comment>
    <comment ref="G34" authorId="0">
      <text>
        <r>
          <rPr>
            <sz val="8"/>
            <color indexed="8"/>
            <rFont val="Arial"/>
            <family val="2"/>
          </rPr>
          <t>estimate has a relative standard error of 25% to 50% and should be used with caution</t>
        </r>
      </text>
    </comment>
    <comment ref="B35" authorId="0">
      <text>
        <r>
          <rPr>
            <sz val="8"/>
            <color indexed="8"/>
            <rFont val="Arial"/>
            <family val="2"/>
          </rPr>
          <t>estimate has a relative standard error of 25% to 50% and should be used with caution</t>
        </r>
      </text>
    </comment>
    <comment ref="E36" authorId="0">
      <text>
        <r>
          <rPr>
            <sz val="8"/>
            <color indexed="8"/>
            <rFont val="Arial"/>
            <family val="2"/>
          </rPr>
          <t>estimate has a relative standard error of 25% to 50% and should be used with caution</t>
        </r>
      </text>
    </comment>
    <comment ref="G36" authorId="0">
      <text>
        <r>
          <rPr>
            <sz val="8"/>
            <color indexed="8"/>
            <rFont val="Arial"/>
            <family val="2"/>
          </rPr>
          <t>estimate has a relative standard error of 25% to 50% and should be used with caution</t>
        </r>
      </text>
    </comment>
    <comment ref="B37" authorId="0">
      <text>
        <r>
          <rPr>
            <sz val="8"/>
            <color indexed="8"/>
            <rFont val="Arial"/>
            <family val="2"/>
          </rPr>
          <t>estimate has a relative standard error of 25% to 50% and should be used with caution</t>
        </r>
      </text>
    </comment>
    <comment ref="C37" authorId="0">
      <text>
        <r>
          <rPr>
            <sz val="8"/>
            <color indexed="8"/>
            <rFont val="Arial"/>
            <family val="2"/>
          </rPr>
          <t>estimate has a relative standard error of 25% to 50% and should be used with caution</t>
        </r>
      </text>
    </comment>
    <comment ref="E37" authorId="0">
      <text>
        <r>
          <rPr>
            <sz val="8"/>
            <color indexed="8"/>
            <rFont val="Arial"/>
            <family val="2"/>
          </rPr>
          <t>estimate has a relative standard error of 25% to 50% and should be used with caution</t>
        </r>
      </text>
    </comment>
    <comment ref="B38" authorId="0">
      <text>
        <r>
          <rPr>
            <sz val="8"/>
            <color indexed="8"/>
            <rFont val="Arial"/>
            <family val="2"/>
          </rPr>
          <t>estimate has a relative standard error of 25% to 50% and should be used with caution</t>
        </r>
      </text>
    </comment>
    <comment ref="B39" authorId="0">
      <text>
        <r>
          <rPr>
            <sz val="8"/>
            <color indexed="8"/>
            <rFont val="Arial"/>
            <family val="2"/>
          </rPr>
          <t>estimate has a relative standard error greater than 50% and is considered too unreliable for general use</t>
        </r>
      </text>
    </comment>
    <comment ref="F39" authorId="0">
      <text>
        <r>
          <rPr>
            <sz val="8"/>
            <color indexed="8"/>
            <rFont val="Arial"/>
            <family val="2"/>
          </rPr>
          <t>estimate has a relative standard error of 25% to 50% and should be used with caution</t>
        </r>
      </text>
    </comment>
    <comment ref="B42" authorId="0">
      <text>
        <r>
          <rPr>
            <sz val="8"/>
            <color indexed="8"/>
            <rFont val="Arial"/>
            <family val="2"/>
          </rPr>
          <t>estimate has a relative standard error of 25% to 50% and should be used with caution</t>
        </r>
      </text>
    </comment>
    <comment ref="E42" authorId="0">
      <text>
        <r>
          <rPr>
            <sz val="8"/>
            <color indexed="8"/>
            <rFont val="Arial"/>
            <family val="2"/>
          </rPr>
          <t>estimate has a relative standard error of 25% to 50% and should be used with caution</t>
        </r>
      </text>
    </comment>
    <comment ref="E43" authorId="0">
      <text>
        <r>
          <rPr>
            <sz val="8"/>
            <color indexed="8"/>
            <rFont val="Arial"/>
            <family val="2"/>
          </rPr>
          <t>estimate has a relative standard error of 25% to 50% and should be used with caution</t>
        </r>
      </text>
    </comment>
    <comment ref="A47" authorId="0">
      <text>
        <r>
          <rPr>
            <sz val="8"/>
            <color indexed="8"/>
            <rFont val="Arial"/>
            <family val="2"/>
          </rPr>
          <t>Includes 'Level not determined', 'Field not determined' and 'Mixed field programmes'.</t>
        </r>
      </text>
    </comment>
    <comment ref="B66" authorId="0">
      <text>
        <r>
          <rPr>
            <sz val="8"/>
            <color indexed="8"/>
            <rFont val="Arial"/>
            <family val="2"/>
          </rPr>
          <t>nil or rounded to zero (including null cells)</t>
        </r>
      </text>
    </comment>
    <comment ref="B67" authorId="0">
      <text>
        <r>
          <rPr>
            <sz val="8"/>
            <color indexed="8"/>
            <rFont val="Arial"/>
            <family val="2"/>
          </rPr>
          <t>nil or rounded to zero (including null cells)</t>
        </r>
      </text>
    </comment>
    <comment ref="B74" authorId="0">
      <text>
        <r>
          <rPr>
            <sz val="8"/>
            <color indexed="8"/>
            <rFont val="Arial"/>
            <family val="2"/>
          </rPr>
          <t>nil or rounded to zero (including null cells)</t>
        </r>
      </text>
    </comment>
    <comment ref="A88" authorId="0">
      <text>
        <r>
          <rPr>
            <sz val="8"/>
            <color indexed="8"/>
            <rFont val="Arial"/>
            <family val="2"/>
          </rPr>
          <t>Includes 'Level not determined', 'Field not determined' and 'Mixed field programmes'.</t>
        </r>
      </text>
    </comment>
  </commentList>
</comments>
</file>

<file path=xl/comments17.xml><?xml version="1.0" encoding="utf-8"?>
<comments xmlns="http://schemas.openxmlformats.org/spreadsheetml/2006/main">
  <authors>
    <author>ABS</author>
  </authors>
  <commentList>
    <comment ref="A4" authorId="0">
      <text>
        <r>
          <rPr>
            <sz val="8"/>
            <color indexed="8"/>
            <rFont val="Arial"/>
            <family val="2"/>
          </rPr>
          <t>Excludes people who are permanently unable to work.
Includes school qualifications.</t>
        </r>
      </text>
    </comment>
    <comment ref="B9" authorId="0">
      <text>
        <r>
          <rPr>
            <sz val="8"/>
            <color indexed="8"/>
            <rFont val="Arial"/>
            <family val="2"/>
          </rPr>
          <t>estimate has a relative standard error of 25% to 50% and should be used with caution</t>
        </r>
      </text>
    </comment>
    <comment ref="D9" authorId="0">
      <text>
        <r>
          <rPr>
            <sz val="8"/>
            <color indexed="8"/>
            <rFont val="Arial"/>
            <family val="2"/>
          </rPr>
          <t>estimate has a relative standard error of 25% to 50% and should be used with caution</t>
        </r>
      </text>
    </comment>
    <comment ref="E9" authorId="0">
      <text>
        <r>
          <rPr>
            <sz val="8"/>
            <color indexed="8"/>
            <rFont val="Arial"/>
            <family val="2"/>
          </rPr>
          <t>estimate has a relative standard error of 25% to 50% and should be used with caution</t>
        </r>
      </text>
    </comment>
    <comment ref="C10" authorId="0">
      <text>
        <r>
          <rPr>
            <sz val="8"/>
            <color indexed="8"/>
            <rFont val="Arial"/>
            <family val="2"/>
          </rPr>
          <t>estimate has a relative standard error of 25% to 50% and should be used with caution</t>
        </r>
      </text>
    </comment>
    <comment ref="D10" authorId="0">
      <text>
        <r>
          <rPr>
            <sz val="8"/>
            <color indexed="8"/>
            <rFont val="Arial"/>
            <family val="2"/>
          </rPr>
          <t>nil or rounded to zero (including null cells)</t>
        </r>
      </text>
    </comment>
    <comment ref="E10" authorId="0">
      <text>
        <r>
          <rPr>
            <sz val="8"/>
            <color indexed="8"/>
            <rFont val="Arial"/>
            <family val="2"/>
          </rPr>
          <t>estimate has a relative standard error greater than 50% and is considered too unreliable for general use</t>
        </r>
      </text>
    </comment>
    <comment ref="D11" authorId="0">
      <text>
        <r>
          <rPr>
            <sz val="8"/>
            <color indexed="8"/>
            <rFont val="Arial"/>
            <family val="2"/>
          </rPr>
          <t>estimate has a relative standard error of 25% to 50% and should be used with caution</t>
        </r>
      </text>
    </comment>
    <comment ref="E11" authorId="0">
      <text>
        <r>
          <rPr>
            <sz val="8"/>
            <color indexed="8"/>
            <rFont val="Arial"/>
            <family val="2"/>
          </rPr>
          <t>estimate has a relative standard error of 25% to 50% and should be used with caution</t>
        </r>
      </text>
    </comment>
    <comment ref="B14" authorId="0">
      <text>
        <r>
          <rPr>
            <sz val="8"/>
            <color indexed="8"/>
            <rFont val="Arial"/>
            <family val="2"/>
          </rPr>
          <t>estimate has a relative standard error of 25% to 50% and should be used with caution</t>
        </r>
      </text>
    </comment>
    <comment ref="C15" authorId="0">
      <text>
        <r>
          <rPr>
            <sz val="8"/>
            <color indexed="8"/>
            <rFont val="Arial"/>
            <family val="2"/>
          </rPr>
          <t>estimate has a relative standard error of 25% to 50% and should be used with caution</t>
        </r>
      </text>
    </comment>
    <comment ref="D15" authorId="0">
      <text>
        <r>
          <rPr>
            <sz val="8"/>
            <color indexed="8"/>
            <rFont val="Arial"/>
            <family val="2"/>
          </rPr>
          <t>estimate has a relative standard error greater than 50% and is considered too unreliable for general use</t>
        </r>
      </text>
    </comment>
    <comment ref="E15" authorId="0">
      <text>
        <r>
          <rPr>
            <sz val="8"/>
            <color indexed="8"/>
            <rFont val="Arial"/>
            <family val="2"/>
          </rPr>
          <t>estimate has a relative standard error of 25% to 50% and should be used with caution</t>
        </r>
      </text>
    </comment>
    <comment ref="B19" authorId="0">
      <text>
        <r>
          <rPr>
            <sz val="8"/>
            <color indexed="8"/>
            <rFont val="Arial"/>
            <family val="2"/>
          </rPr>
          <t>estimate has a relative standard error of 25% to 50% and should be used with caution</t>
        </r>
      </text>
    </comment>
    <comment ref="C20" authorId="0">
      <text>
        <r>
          <rPr>
            <sz val="8"/>
            <color indexed="8"/>
            <rFont val="Arial"/>
            <family val="2"/>
          </rPr>
          <t>estimate has a relative standard error greater than 50% and is considered too unreliable for general use</t>
        </r>
      </text>
    </comment>
    <comment ref="D20" authorId="0">
      <text>
        <r>
          <rPr>
            <sz val="8"/>
            <color indexed="8"/>
            <rFont val="Arial"/>
            <family val="2"/>
          </rPr>
          <t>estimate has a relative standard error greater than 50% and is considered too unreliable for general use</t>
        </r>
      </text>
    </comment>
    <comment ref="E20" authorId="0">
      <text>
        <r>
          <rPr>
            <sz val="8"/>
            <color indexed="8"/>
            <rFont val="Arial"/>
            <family val="2"/>
          </rPr>
          <t>estimate has a relative standard error greater than 50% and is considered too unreliable for general use</t>
        </r>
      </text>
    </comment>
    <comment ref="C21" authorId="0">
      <text>
        <r>
          <rPr>
            <sz val="8"/>
            <color indexed="8"/>
            <rFont val="Arial"/>
            <family val="2"/>
          </rPr>
          <t>estimate has a relative standard error of 25% to 50% and should be used with caution</t>
        </r>
      </text>
    </comment>
    <comment ref="E21" authorId="0">
      <text>
        <r>
          <rPr>
            <sz val="8"/>
            <color indexed="8"/>
            <rFont val="Arial"/>
            <family val="2"/>
          </rPr>
          <t>estimate has a relative standard error of 25% to 50% and should be used with caution</t>
        </r>
      </text>
    </comment>
    <comment ref="A23" authorId="0">
      <text>
        <r>
          <rPr>
            <sz val="8"/>
            <color indexed="8"/>
            <rFont val="Arial"/>
            <family val="2"/>
          </rPr>
          <t>Includes people who have completed a Certificate I/II or a Certificate n.f.d. as their highest non-school qualification but whose highest year of school completed is below Year 11. For further details see the Explanatory Notes.</t>
        </r>
      </text>
    </comment>
    <comment ref="B24" authorId="0">
      <text>
        <r>
          <rPr>
            <sz val="8"/>
            <color indexed="8"/>
            <rFont val="Arial"/>
            <family val="2"/>
          </rPr>
          <t>estimate has a relative standard error of 25% to 50% and should be used with caution</t>
        </r>
      </text>
    </comment>
    <comment ref="C25" authorId="0">
      <text>
        <r>
          <rPr>
            <sz val="8"/>
            <color indexed="8"/>
            <rFont val="Arial"/>
            <family val="2"/>
          </rPr>
          <t>estimate has a relative standard error of 25% to 50% and should be used with caution</t>
        </r>
      </text>
    </comment>
    <comment ref="D25" authorId="0">
      <text>
        <r>
          <rPr>
            <sz val="8"/>
            <color indexed="8"/>
            <rFont val="Arial"/>
            <family val="2"/>
          </rPr>
          <t>estimate has a relative standard error of 25% to 50% and should be used with caution</t>
        </r>
      </text>
    </comment>
    <comment ref="E25" authorId="0">
      <text>
        <r>
          <rPr>
            <sz val="8"/>
            <color indexed="8"/>
            <rFont val="Arial"/>
            <family val="2"/>
          </rPr>
          <t>estimate has a relative standard error greater than 50% and is considered too unreliable for general use</t>
        </r>
      </text>
    </comment>
    <comment ref="A28" authorId="0">
      <text>
        <r>
          <rPr>
            <sz val="8"/>
            <color indexed="8"/>
            <rFont val="Arial"/>
            <family val="2"/>
          </rPr>
          <t>Includes people with no educational attainment.</t>
        </r>
      </text>
    </comment>
    <comment ref="D30" authorId="0">
      <text>
        <r>
          <rPr>
            <sz val="8"/>
            <color indexed="8"/>
            <rFont val="Arial"/>
            <family val="2"/>
          </rPr>
          <t>estimate has a relative standard error of 25% to 50% and should be used with caution</t>
        </r>
      </text>
    </comment>
    <comment ref="D36" authorId="0">
      <text>
        <r>
          <rPr>
            <sz val="8"/>
            <color indexed="8"/>
            <rFont val="Arial"/>
            <family val="2"/>
          </rPr>
          <t>nil or rounded to zero (including null cells)</t>
        </r>
      </text>
    </comment>
    <comment ref="A49" authorId="0">
      <text>
        <r>
          <rPr>
            <sz val="8"/>
            <color indexed="8"/>
            <rFont val="Arial"/>
            <family val="2"/>
          </rPr>
          <t>Includes people who have completed a Certificate I/II or a Certificate n.f.d. as their highest non-school qualification but whose highest year of school completed is below Year 11. For further details see the Explanatory Notes.</t>
        </r>
      </text>
    </comment>
    <comment ref="A54" authorId="0">
      <text>
        <r>
          <rPr>
            <sz val="8"/>
            <color indexed="8"/>
            <rFont val="Arial"/>
            <family val="2"/>
          </rPr>
          <t>Includes people with no educational attainment.</t>
        </r>
      </text>
    </comment>
  </commentList>
</comments>
</file>

<file path=xl/comments18.xml><?xml version="1.0" encoding="utf-8"?>
<comments xmlns="http://schemas.openxmlformats.org/spreadsheetml/2006/main">
  <authors>
    <author>ABS</author>
  </authors>
  <commentList>
    <comment ref="A4" authorId="0">
      <text>
        <r>
          <rPr>
            <sz val="8"/>
            <color indexed="8"/>
            <rFont val="Arial"/>
            <family val="2"/>
          </rPr>
          <t>Excludes people who are permanently unable to work.
Includes school qualifications.</t>
        </r>
      </text>
    </comment>
    <comment ref="B9" authorId="0">
      <text>
        <r>
          <rPr>
            <sz val="8"/>
            <color indexed="8"/>
            <rFont val="Arial"/>
            <family val="2"/>
          </rPr>
          <t>estimate has a relative standard error of 25% to 50% and should be used with caution</t>
        </r>
      </text>
    </comment>
    <comment ref="D9" authorId="0">
      <text>
        <r>
          <rPr>
            <sz val="8"/>
            <color indexed="8"/>
            <rFont val="Arial"/>
            <family val="2"/>
          </rPr>
          <t>estimate has a relative standard error of 25% to 50% and should be used with caution</t>
        </r>
      </text>
    </comment>
    <comment ref="C10" authorId="0">
      <text>
        <r>
          <rPr>
            <sz val="8"/>
            <color indexed="8"/>
            <rFont val="Arial"/>
            <family val="2"/>
          </rPr>
          <t>estimate has a relative standard error greater than 50% and is considered too unreliable for general use</t>
        </r>
      </text>
    </comment>
    <comment ref="D10" authorId="0">
      <text>
        <r>
          <rPr>
            <sz val="8"/>
            <color indexed="8"/>
            <rFont val="Arial"/>
            <family val="2"/>
          </rPr>
          <t>estimate has a relative standard error greater than 50% and is considered too unreliable for general use</t>
        </r>
      </text>
    </comment>
    <comment ref="E10" authorId="0">
      <text>
        <r>
          <rPr>
            <sz val="8"/>
            <color indexed="8"/>
            <rFont val="Arial"/>
            <family val="2"/>
          </rPr>
          <t>estimate has a relative standard error greater than 50% and is considered too unreliable for general use</t>
        </r>
      </text>
    </comment>
    <comment ref="D11" authorId="0">
      <text>
        <r>
          <rPr>
            <sz val="8"/>
            <color indexed="8"/>
            <rFont val="Arial"/>
            <family val="2"/>
          </rPr>
          <t>estimate has a relative standard error of 25% to 50% and should be used with caution</t>
        </r>
      </text>
    </comment>
    <comment ref="E11" authorId="0">
      <text>
        <r>
          <rPr>
            <sz val="8"/>
            <color indexed="8"/>
            <rFont val="Arial"/>
            <family val="2"/>
          </rPr>
          <t>estimate has a relative standard error of 25% to 50% and should be used with caution</t>
        </r>
      </text>
    </comment>
    <comment ref="B14" authorId="0">
      <text>
        <r>
          <rPr>
            <sz val="8"/>
            <color indexed="8"/>
            <rFont val="Arial"/>
            <family val="2"/>
          </rPr>
          <t>estimate has a relative standard error of 25% to 50% and should be used with caution</t>
        </r>
      </text>
    </comment>
    <comment ref="D14" authorId="0">
      <text>
        <r>
          <rPr>
            <sz val="8"/>
            <color indexed="8"/>
            <rFont val="Arial"/>
            <family val="2"/>
          </rPr>
          <t>estimate has a relative standard error of 25% to 50% and should be used with caution</t>
        </r>
      </text>
    </comment>
    <comment ref="B15" authorId="0">
      <text>
        <r>
          <rPr>
            <sz val="8"/>
            <color indexed="8"/>
            <rFont val="Arial"/>
            <family val="2"/>
          </rPr>
          <t>estimate has a relative standard error of 25% to 50% and should be used with caution</t>
        </r>
      </text>
    </comment>
    <comment ref="C15" authorId="0">
      <text>
        <r>
          <rPr>
            <sz val="8"/>
            <color indexed="8"/>
            <rFont val="Arial"/>
            <family val="2"/>
          </rPr>
          <t>estimate has a relative standard error of 25% to 50% and should be used with caution</t>
        </r>
      </text>
    </comment>
    <comment ref="D15" authorId="0">
      <text>
        <r>
          <rPr>
            <sz val="8"/>
            <color indexed="8"/>
            <rFont val="Arial"/>
            <family val="2"/>
          </rPr>
          <t>estimate has a relative standard error greater than 50% and is considered too unreliable for general use</t>
        </r>
      </text>
    </comment>
    <comment ref="E15" authorId="0">
      <text>
        <r>
          <rPr>
            <sz val="8"/>
            <color indexed="8"/>
            <rFont val="Arial"/>
            <family val="2"/>
          </rPr>
          <t>estimate has a relative standard error greater than 50% and is considered too unreliable for general use</t>
        </r>
      </text>
    </comment>
    <comment ref="D16" authorId="0">
      <text>
        <r>
          <rPr>
            <sz val="8"/>
            <color indexed="8"/>
            <rFont val="Arial"/>
            <family val="2"/>
          </rPr>
          <t>estimate has a relative standard error of 25% to 50% and should be used with caution</t>
        </r>
      </text>
    </comment>
    <comment ref="E16" authorId="0">
      <text>
        <r>
          <rPr>
            <sz val="8"/>
            <color indexed="8"/>
            <rFont val="Arial"/>
            <family val="2"/>
          </rPr>
          <t>estimate has a relative standard error of 25% to 50% and should be used with caution</t>
        </r>
      </text>
    </comment>
    <comment ref="B19" authorId="0">
      <text>
        <r>
          <rPr>
            <sz val="8"/>
            <color indexed="8"/>
            <rFont val="Arial"/>
            <family val="2"/>
          </rPr>
          <t>estimate has a relative standard error greater than 50% and is considered too unreliable for general use</t>
        </r>
      </text>
    </comment>
    <comment ref="D19" authorId="0">
      <text>
        <r>
          <rPr>
            <sz val="8"/>
            <color indexed="8"/>
            <rFont val="Arial"/>
            <family val="2"/>
          </rPr>
          <t>estimate has a relative standard error of 25% to 50% and should be used with caution</t>
        </r>
      </text>
    </comment>
    <comment ref="E19" authorId="0">
      <text>
        <r>
          <rPr>
            <sz val="8"/>
            <color indexed="8"/>
            <rFont val="Arial"/>
            <family val="2"/>
          </rPr>
          <t>estimate has a relative standard error of 25% to 50% and should be used with caution</t>
        </r>
      </text>
    </comment>
    <comment ref="D20" authorId="0">
      <text>
        <r>
          <rPr>
            <sz val="8"/>
            <color indexed="8"/>
            <rFont val="Arial"/>
            <family val="2"/>
          </rPr>
          <t>estimate has a relative standard error greater than 50% and is considered too unreliable for general use</t>
        </r>
      </text>
    </comment>
    <comment ref="E20" authorId="0">
      <text>
        <r>
          <rPr>
            <sz val="8"/>
            <color indexed="8"/>
            <rFont val="Arial"/>
            <family val="2"/>
          </rPr>
          <t>estimate has a relative standard error greater than 50% and is considered too unreliable for general use</t>
        </r>
      </text>
    </comment>
    <comment ref="D25" authorId="0">
      <text>
        <r>
          <rPr>
            <sz val="8"/>
            <color indexed="8"/>
            <rFont val="Arial"/>
            <family val="2"/>
          </rPr>
          <t>estimate has a relative standard error of 25% to 50% and should be used with caution</t>
        </r>
      </text>
    </comment>
    <comment ref="E25" authorId="0">
      <text>
        <r>
          <rPr>
            <sz val="8"/>
            <color indexed="8"/>
            <rFont val="Arial"/>
            <family val="2"/>
          </rPr>
          <t>estimate has a relative standard error of 25% to 50% and should be used with caution</t>
        </r>
      </text>
    </comment>
    <comment ref="A28" authorId="0">
      <text>
        <r>
          <rPr>
            <sz val="8"/>
            <color indexed="8"/>
            <rFont val="Arial"/>
            <family val="2"/>
          </rPr>
          <t>Includes people who have completed a Certificate I/II or a Certificate n.f.d. as their highest non-school qualification but whose highest year of school completed is Year 11 or below. For further details see the Explanatory Notes.</t>
        </r>
      </text>
    </comment>
    <comment ref="B29" authorId="0">
      <text>
        <r>
          <rPr>
            <sz val="8"/>
            <color indexed="8"/>
            <rFont val="Arial"/>
            <family val="2"/>
          </rPr>
          <t>estimate has a relative standard error greater than 50% and is considered too unreliable for general use</t>
        </r>
      </text>
    </comment>
    <comment ref="C29" authorId="0">
      <text>
        <r>
          <rPr>
            <sz val="8"/>
            <color indexed="8"/>
            <rFont val="Arial"/>
            <family val="2"/>
          </rPr>
          <t>estimate has a relative standard error of 25% to 50% and should be used with caution</t>
        </r>
      </text>
    </comment>
    <comment ref="D29" authorId="0">
      <text>
        <r>
          <rPr>
            <sz val="8"/>
            <color indexed="8"/>
            <rFont val="Arial"/>
            <family val="2"/>
          </rPr>
          <t>estimate has a relative standard error of 25% to 50% and should be used with caution</t>
        </r>
      </text>
    </comment>
    <comment ref="C30" authorId="0">
      <text>
        <r>
          <rPr>
            <sz val="8"/>
            <color indexed="8"/>
            <rFont val="Arial"/>
            <family val="2"/>
          </rPr>
          <t>estimate has a relative standard error of 25% to 50% and should be used with caution</t>
        </r>
      </text>
    </comment>
    <comment ref="D30" authorId="0">
      <text>
        <r>
          <rPr>
            <sz val="8"/>
            <color indexed="8"/>
            <rFont val="Arial"/>
            <family val="2"/>
          </rPr>
          <t>estimate has a relative standard error greater than 50% and is considered too unreliable for general use</t>
        </r>
      </text>
    </comment>
    <comment ref="E30" authorId="0">
      <text>
        <r>
          <rPr>
            <sz val="8"/>
            <color indexed="8"/>
            <rFont val="Arial"/>
            <family val="2"/>
          </rPr>
          <t>estimate has a relative standard error of 25% to 50% and should be used with caution</t>
        </r>
      </text>
    </comment>
    <comment ref="A33" authorId="0">
      <text>
        <r>
          <rPr>
            <sz val="8"/>
            <color indexed="8"/>
            <rFont val="Arial"/>
            <family val="2"/>
          </rPr>
          <t>Includes people with no educational attainment.</t>
        </r>
      </text>
    </comment>
    <comment ref="D35" authorId="0">
      <text>
        <r>
          <rPr>
            <sz val="8"/>
            <color indexed="8"/>
            <rFont val="Arial"/>
            <family val="2"/>
          </rPr>
          <t>estimate has a relative standard error of 25% to 50% and should be used with caution</t>
        </r>
      </text>
    </comment>
    <comment ref="A59" authorId="0">
      <text>
        <r>
          <rPr>
            <sz val="8"/>
            <color indexed="8"/>
            <rFont val="Arial"/>
            <family val="2"/>
          </rPr>
          <t>Includes people who have completed a Certificate I/II or a Certificate n.f.d. as their highest non-school qualification but whose highest year of school completed is Year 11 or below. For further details see the Explanatory Notes.</t>
        </r>
      </text>
    </comment>
    <comment ref="A64" authorId="0">
      <text>
        <r>
          <rPr>
            <sz val="8"/>
            <color indexed="8"/>
            <rFont val="Arial"/>
            <family val="2"/>
          </rPr>
          <t>Includes people with no educational attainment.</t>
        </r>
      </text>
    </comment>
  </commentList>
</comments>
</file>

<file path=xl/comments19.xml><?xml version="1.0" encoding="utf-8"?>
<comments xmlns="http://schemas.openxmlformats.org/spreadsheetml/2006/main">
  <authors>
    <author>ABS</author>
  </authors>
  <commentList>
    <comment ref="A4" authorId="0">
      <text>
        <r>
          <rPr>
            <sz val="8"/>
            <color indexed="8"/>
            <rFont val="Arial"/>
            <family val="2"/>
          </rPr>
          <t>People enrolled in secondary school in 2011 but not enrolled in secondary school in May 2012 aged 15–24 years.
Excludes people who are permanently unable to work.</t>
        </r>
      </text>
    </comment>
    <comment ref="A12" authorId="0">
      <text>
        <r>
          <rPr>
            <sz val="8"/>
            <color indexed="8"/>
            <rFont val="Arial"/>
            <family val="2"/>
          </rPr>
          <t>Includes 'Level not determined'.</t>
        </r>
      </text>
    </comment>
    <comment ref="C14" authorId="0">
      <text>
        <r>
          <rPr>
            <sz val="8"/>
            <color indexed="8"/>
            <rFont val="Arial"/>
            <family val="2"/>
          </rPr>
          <t>estimate has a relative standard error of 25% to 50% and should be used with caution</t>
        </r>
      </text>
    </comment>
    <comment ref="E14" authorId="0">
      <text>
        <r>
          <rPr>
            <sz val="8"/>
            <color indexed="8"/>
            <rFont val="Arial"/>
            <family val="2"/>
          </rPr>
          <t>estimate has a relative standard error of 25% to 50% and should be used with caution</t>
        </r>
      </text>
    </comment>
    <comment ref="C15" authorId="0">
      <text>
        <r>
          <rPr>
            <sz val="8"/>
            <color indexed="8"/>
            <rFont val="Arial"/>
            <family val="2"/>
          </rPr>
          <t>estimate has a relative standard error of 25% to 50% and should be used with caution</t>
        </r>
      </text>
    </comment>
    <comment ref="A16" authorId="0">
      <text>
        <r>
          <rPr>
            <sz val="8"/>
            <color indexed="8"/>
            <rFont val="Arial"/>
            <family val="2"/>
          </rPr>
          <t>Includes Certificate level I and II and Certificate n.f.d..
Includes people enrolled in a school qualification at a non-school institution.</t>
        </r>
      </text>
    </comment>
    <comment ref="C16" authorId="0">
      <text>
        <r>
          <rPr>
            <sz val="8"/>
            <color indexed="8"/>
            <rFont val="Arial"/>
            <family val="2"/>
          </rPr>
          <t>estimate has a relative standard error of 25% to 50% and should be used with caution</t>
        </r>
      </text>
    </comment>
    <comment ref="A17" authorId="0">
      <text>
        <r>
          <rPr>
            <sz val="8"/>
            <color indexed="8"/>
            <rFont val="Arial"/>
            <family val="2"/>
          </rPr>
          <t>Includes people enrolled in study not for a qualification.</t>
        </r>
      </text>
    </comment>
    <comment ref="E20" authorId="0">
      <text>
        <r>
          <rPr>
            <sz val="8"/>
            <color indexed="8"/>
            <rFont val="Arial"/>
            <family val="2"/>
          </rPr>
          <t>estimate has a relative standard error of 25% to 50% and should be used with caution</t>
        </r>
      </text>
    </comment>
    <comment ref="C21" authorId="0">
      <text>
        <r>
          <rPr>
            <sz val="8"/>
            <color indexed="8"/>
            <rFont val="Arial"/>
            <family val="2"/>
          </rPr>
          <t>estimate has a relative standard error of 25% to 50% and should be used with caution</t>
        </r>
      </text>
    </comment>
    <comment ref="B22" authorId="0">
      <text>
        <r>
          <rPr>
            <sz val="8"/>
            <color indexed="8"/>
            <rFont val="Arial"/>
            <family val="2"/>
          </rPr>
          <t>estimate has a relative standard error greater than 50% and is considered too unreliable for general use</t>
        </r>
      </text>
    </comment>
    <comment ref="C22" authorId="0">
      <text>
        <r>
          <rPr>
            <sz val="8"/>
            <color indexed="8"/>
            <rFont val="Arial"/>
            <family val="2"/>
          </rPr>
          <t>estimate has a relative standard error greater than 50% and is considered too unreliable for general use</t>
        </r>
      </text>
    </comment>
    <comment ref="D22" authorId="0">
      <text>
        <r>
          <rPr>
            <sz val="8"/>
            <color indexed="8"/>
            <rFont val="Arial"/>
            <family val="2"/>
          </rPr>
          <t>estimate has a relative standard error of 25% to 50% and should be used with caution</t>
        </r>
      </text>
    </comment>
    <comment ref="A29" authorId="0">
      <text>
        <r>
          <rPr>
            <sz val="8"/>
            <color indexed="8"/>
            <rFont val="Arial"/>
            <family val="2"/>
          </rPr>
          <t>Includes 'Level not determined'.</t>
        </r>
      </text>
    </comment>
    <comment ref="A33" authorId="0">
      <text>
        <r>
          <rPr>
            <sz val="8"/>
            <color indexed="8"/>
            <rFont val="Arial"/>
            <family val="2"/>
          </rPr>
          <t>Includes Certificate level I and II and Certificate n.f.d..
Includes people enrolled in a school qualification at a non-school institution.</t>
        </r>
      </text>
    </comment>
    <comment ref="A34" authorId="0">
      <text>
        <r>
          <rPr>
            <sz val="8"/>
            <color indexed="8"/>
            <rFont val="Arial"/>
            <family val="2"/>
          </rPr>
          <t>Includes people enrolled in study not for a qualification.</t>
        </r>
      </text>
    </comment>
  </commentList>
</comments>
</file>

<file path=xl/comments20.xml><?xml version="1.0" encoding="utf-8"?>
<comments xmlns="http://schemas.openxmlformats.org/spreadsheetml/2006/main">
  <authors>
    <author>ABS</author>
  </authors>
  <commentList>
    <comment ref="A4" authorId="0">
      <text>
        <r>
          <rPr>
            <sz val="8"/>
            <color indexed="8"/>
            <rFont val="Arial"/>
            <family val="2"/>
          </rPr>
          <t>Excludes people who are permanently unable to work.
Includes school qualifications.</t>
        </r>
      </text>
    </comment>
    <comment ref="B13" authorId="0">
      <text>
        <r>
          <rPr>
            <sz val="8"/>
            <color indexed="8"/>
            <rFont val="Arial"/>
            <family val="2"/>
          </rPr>
          <t>estimate has a relative standard error of 25% to 50% and should be used with caution</t>
        </r>
      </text>
    </comment>
    <comment ref="C14" authorId="0">
      <text>
        <r>
          <rPr>
            <sz val="8"/>
            <color indexed="8"/>
            <rFont val="Arial"/>
            <family val="2"/>
          </rPr>
          <t>estimate has a relative standard error of 25% to 50% and should be used with caution</t>
        </r>
      </text>
    </comment>
    <comment ref="E14" authorId="0">
      <text>
        <r>
          <rPr>
            <sz val="8"/>
            <color indexed="8"/>
            <rFont val="Arial"/>
            <family val="2"/>
          </rPr>
          <t>estimate has a relative standard error of 25% to 50% and should be used with caution</t>
        </r>
      </text>
    </comment>
    <comment ref="G14" authorId="0">
      <text>
        <r>
          <rPr>
            <sz val="8"/>
            <color indexed="8"/>
            <rFont val="Arial"/>
            <family val="2"/>
          </rPr>
          <t>estimate has a relative standard error of 25% to 50% and should be used with caution</t>
        </r>
      </text>
    </comment>
    <comment ref="B15" authorId="0">
      <text>
        <r>
          <rPr>
            <sz val="8"/>
            <color indexed="8"/>
            <rFont val="Arial"/>
            <family val="2"/>
          </rPr>
          <t>estimate has a relative standard error of 25% to 50% and should be used with caution</t>
        </r>
      </text>
    </comment>
    <comment ref="C15" authorId="0">
      <text>
        <r>
          <rPr>
            <sz val="8"/>
            <color indexed="8"/>
            <rFont val="Arial"/>
            <family val="2"/>
          </rPr>
          <t>estimate has a relative standard error of 25% to 50% and should be used with caution</t>
        </r>
      </text>
    </comment>
    <comment ref="E15" authorId="0">
      <text>
        <r>
          <rPr>
            <sz val="8"/>
            <color indexed="8"/>
            <rFont val="Arial"/>
            <family val="2"/>
          </rPr>
          <t>estimate has a relative standard error of 25% to 50% and should be used with caution</t>
        </r>
      </text>
    </comment>
    <comment ref="G15" authorId="0">
      <text>
        <r>
          <rPr>
            <sz val="8"/>
            <color indexed="8"/>
            <rFont val="Arial"/>
            <family val="2"/>
          </rPr>
          <t>estimate has a relative standard error greater than 50% and is considered too unreliable for general use</t>
        </r>
      </text>
    </comment>
    <comment ref="B16" authorId="0">
      <text>
        <r>
          <rPr>
            <sz val="8"/>
            <color indexed="8"/>
            <rFont val="Arial"/>
            <family val="2"/>
          </rPr>
          <t>estimate has a relative standard error greater than 50% and is considered too unreliable for general use</t>
        </r>
      </text>
    </comment>
    <comment ref="C16" authorId="0">
      <text>
        <r>
          <rPr>
            <sz val="8"/>
            <color indexed="8"/>
            <rFont val="Arial"/>
            <family val="2"/>
          </rPr>
          <t>estimate has a relative standard error greater than 50% and is considered too unreliable for general use</t>
        </r>
      </text>
    </comment>
    <comment ref="D16" authorId="0">
      <text>
        <r>
          <rPr>
            <sz val="8"/>
            <color indexed="8"/>
            <rFont val="Arial"/>
            <family val="2"/>
          </rPr>
          <t>estimate has a relative standard error of 25% to 50% and should be used with caution</t>
        </r>
      </text>
    </comment>
    <comment ref="E16" authorId="0">
      <text>
        <r>
          <rPr>
            <sz val="8"/>
            <color indexed="8"/>
            <rFont val="Arial"/>
            <family val="2"/>
          </rPr>
          <t>estimate has a relative standard error greater than 50% and is considered too unreliable for general use</t>
        </r>
      </text>
    </comment>
    <comment ref="F16" authorId="0">
      <text>
        <r>
          <rPr>
            <sz val="8"/>
            <color indexed="8"/>
            <rFont val="Arial"/>
            <family val="2"/>
          </rPr>
          <t>estimate has a relative standard error of 25% to 50% and should be used with caution</t>
        </r>
      </text>
    </comment>
    <comment ref="G16" authorId="0">
      <text>
        <r>
          <rPr>
            <sz val="8"/>
            <color indexed="8"/>
            <rFont val="Arial"/>
            <family val="2"/>
          </rPr>
          <t>estimate has a relative standard error of 25% to 50% and should be used with caution</t>
        </r>
      </text>
    </comment>
    <comment ref="H16" authorId="0">
      <text>
        <r>
          <rPr>
            <sz val="8"/>
            <color indexed="8"/>
            <rFont val="Arial"/>
            <family val="2"/>
          </rPr>
          <t>estimate has a relative standard error of 25% to 50% and should be used with caution</t>
        </r>
      </text>
    </comment>
    <comment ref="A17" authorId="0">
      <text>
        <r>
          <rPr>
            <sz val="8"/>
            <color indexed="8"/>
            <rFont val="Arial"/>
            <family val="2"/>
          </rPr>
          <t>Includes people who applied or enrolled in study not for a qualification.</t>
        </r>
      </text>
    </comment>
    <comment ref="B25" authorId="0">
      <text>
        <r>
          <rPr>
            <sz val="8"/>
            <color indexed="8"/>
            <rFont val="Arial"/>
            <family val="2"/>
          </rPr>
          <t>nil or rounded to zero (including null cells)</t>
        </r>
      </text>
    </comment>
    <comment ref="C25" authorId="0">
      <text>
        <r>
          <rPr>
            <sz val="8"/>
            <color indexed="8"/>
            <rFont val="Arial"/>
            <family val="2"/>
          </rPr>
          <t>estimate has a relative standard error greater than 50% and is considered too unreliable for general use</t>
        </r>
      </text>
    </comment>
    <comment ref="D25" authorId="0">
      <text>
        <r>
          <rPr>
            <sz val="8"/>
            <color indexed="8"/>
            <rFont val="Arial"/>
            <family val="2"/>
          </rPr>
          <t>estimate has a relative standard error greater than 50% and is considered too unreliable for general use</t>
        </r>
      </text>
    </comment>
    <comment ref="E25" authorId="0">
      <text>
        <r>
          <rPr>
            <sz val="8"/>
            <color indexed="8"/>
            <rFont val="Arial"/>
            <family val="2"/>
          </rPr>
          <t>nil or rounded to zero (including null cells)</t>
        </r>
      </text>
    </comment>
    <comment ref="F25" authorId="0">
      <text>
        <r>
          <rPr>
            <sz val="8"/>
            <color indexed="8"/>
            <rFont val="Arial"/>
            <family val="2"/>
          </rPr>
          <t>estimate has a relative standard error greater than 50% and is considered too unreliable for general use</t>
        </r>
      </text>
    </comment>
    <comment ref="G25" authorId="0">
      <text>
        <r>
          <rPr>
            <sz val="8"/>
            <color indexed="8"/>
            <rFont val="Arial"/>
            <family val="2"/>
          </rPr>
          <t>estimate has a relative standard error greater than 50% and is considered too unreliable for general use</t>
        </r>
      </text>
    </comment>
    <comment ref="H25" authorId="0">
      <text>
        <r>
          <rPr>
            <sz val="8"/>
            <color indexed="8"/>
            <rFont val="Arial"/>
            <family val="2"/>
          </rPr>
          <t>estimate has a relative standard error of 25% to 50% and should be used with caution</t>
        </r>
      </text>
    </comment>
    <comment ref="E26" authorId="0">
      <text>
        <r>
          <rPr>
            <sz val="8"/>
            <color indexed="8"/>
            <rFont val="Arial"/>
            <family val="2"/>
          </rPr>
          <t>estimate has a relative standard error of 25% to 50% and should be used with caution</t>
        </r>
      </text>
    </comment>
    <comment ref="G26" authorId="0">
      <text>
        <r>
          <rPr>
            <sz val="8"/>
            <color indexed="8"/>
            <rFont val="Arial"/>
            <family val="2"/>
          </rPr>
          <t>estimate has a relative standard error of 25% to 50% and should be used with caution</t>
        </r>
      </text>
    </comment>
    <comment ref="B27" authorId="0">
      <text>
        <r>
          <rPr>
            <sz val="8"/>
            <color indexed="8"/>
            <rFont val="Arial"/>
            <family val="2"/>
          </rPr>
          <t>estimate has a relative standard error of 25% to 50% and should be used with caution</t>
        </r>
      </text>
    </comment>
    <comment ref="C27" authorId="0">
      <text>
        <r>
          <rPr>
            <sz val="8"/>
            <color indexed="8"/>
            <rFont val="Arial"/>
            <family val="2"/>
          </rPr>
          <t>estimate has a relative standard error of 25% to 50% and should be used with caution</t>
        </r>
      </text>
    </comment>
    <comment ref="E27" authorId="0">
      <text>
        <r>
          <rPr>
            <sz val="8"/>
            <color indexed="8"/>
            <rFont val="Arial"/>
            <family val="2"/>
          </rPr>
          <t>estimate has a relative standard error greater than 50% and is considered too unreliable for general use</t>
        </r>
      </text>
    </comment>
    <comment ref="G27" authorId="0">
      <text>
        <r>
          <rPr>
            <sz val="8"/>
            <color indexed="8"/>
            <rFont val="Arial"/>
            <family val="2"/>
          </rPr>
          <t>estimate has a relative standard error of 25% to 50% and should be used with caution</t>
        </r>
      </text>
    </comment>
    <comment ref="B28" authorId="0">
      <text>
        <r>
          <rPr>
            <sz val="8"/>
            <color indexed="8"/>
            <rFont val="Arial"/>
            <family val="2"/>
          </rPr>
          <t>estimate has a relative standard error of 25% to 50% and should be used with caution</t>
        </r>
      </text>
    </comment>
    <comment ref="C28" authorId="0">
      <text>
        <r>
          <rPr>
            <sz val="8"/>
            <color indexed="8"/>
            <rFont val="Arial"/>
            <family val="2"/>
          </rPr>
          <t>estimate has a relative standard error of 25% to 50% and should be used with caution</t>
        </r>
      </text>
    </comment>
    <comment ref="E28" authorId="0">
      <text>
        <r>
          <rPr>
            <sz val="8"/>
            <color indexed="8"/>
            <rFont val="Arial"/>
            <family val="2"/>
          </rPr>
          <t>estimate has a relative standard error greater than 50% and is considered too unreliable for general use</t>
        </r>
      </text>
    </comment>
    <comment ref="F28" authorId="0">
      <text>
        <r>
          <rPr>
            <sz val="8"/>
            <color indexed="8"/>
            <rFont val="Arial"/>
            <family val="2"/>
          </rPr>
          <t>estimate has a relative standard error of 25% to 50% and should be used with caution</t>
        </r>
      </text>
    </comment>
    <comment ref="G28" authorId="0">
      <text>
        <r>
          <rPr>
            <sz val="8"/>
            <color indexed="8"/>
            <rFont val="Arial"/>
            <family val="2"/>
          </rPr>
          <t>estimate has a relative standard error greater than 50% and is considered too unreliable for general use</t>
        </r>
      </text>
    </comment>
    <comment ref="A29" authorId="0">
      <text>
        <r>
          <rPr>
            <sz val="8"/>
            <color indexed="8"/>
            <rFont val="Arial"/>
            <family val="2"/>
          </rPr>
          <t>Includes people who applied or enrolled in study not for a qualification.</t>
        </r>
      </text>
    </comment>
    <comment ref="B37" authorId="0">
      <text>
        <r>
          <rPr>
            <sz val="8"/>
            <color indexed="8"/>
            <rFont val="Arial"/>
            <family val="2"/>
          </rPr>
          <t>nil or rounded to zero (including null cells)</t>
        </r>
      </text>
    </comment>
    <comment ref="C37" authorId="0">
      <text>
        <r>
          <rPr>
            <sz val="8"/>
            <color indexed="8"/>
            <rFont val="Arial"/>
            <family val="2"/>
          </rPr>
          <t>estimate has a relative standard error greater than 50% and is considered too unreliable for general use</t>
        </r>
      </text>
    </comment>
    <comment ref="D37" authorId="0">
      <text>
        <r>
          <rPr>
            <sz val="8"/>
            <color indexed="8"/>
            <rFont val="Arial"/>
            <family val="2"/>
          </rPr>
          <t>estimate has a relative standard error greater than 50% and is considered too unreliable for general use</t>
        </r>
      </text>
    </comment>
    <comment ref="E37" authorId="0">
      <text>
        <r>
          <rPr>
            <sz val="8"/>
            <color indexed="8"/>
            <rFont val="Arial"/>
            <family val="2"/>
          </rPr>
          <t>nil or rounded to zero (including null cells)</t>
        </r>
      </text>
    </comment>
    <comment ref="F37" authorId="0">
      <text>
        <r>
          <rPr>
            <sz val="8"/>
            <color indexed="8"/>
            <rFont val="Arial"/>
            <family val="2"/>
          </rPr>
          <t>estimate has a relative standard error greater than 50% and is considered too unreliable for general use</t>
        </r>
      </text>
    </comment>
    <comment ref="G37" authorId="0">
      <text>
        <r>
          <rPr>
            <sz val="8"/>
            <color indexed="8"/>
            <rFont val="Arial"/>
            <family val="2"/>
          </rPr>
          <t>estimate has a relative standard error greater than 50% and is considered too unreliable for general use</t>
        </r>
      </text>
    </comment>
    <comment ref="H37" authorId="0">
      <text>
        <r>
          <rPr>
            <sz val="8"/>
            <color indexed="8"/>
            <rFont val="Arial"/>
            <family val="2"/>
          </rPr>
          <t>estimate has a relative standard error greater than 50% and is considered too unreliable for general use</t>
        </r>
      </text>
    </comment>
    <comment ref="E39" authorId="0">
      <text>
        <r>
          <rPr>
            <sz val="8"/>
            <color indexed="8"/>
            <rFont val="Arial"/>
            <family val="2"/>
          </rPr>
          <t>estimate has a relative standard error of 25% to 50% and should be used with caution</t>
        </r>
      </text>
    </comment>
    <comment ref="E40" authorId="0">
      <text>
        <r>
          <rPr>
            <sz val="8"/>
            <color indexed="8"/>
            <rFont val="Arial"/>
            <family val="2"/>
          </rPr>
          <t>estimate has a relative standard error of 25% to 50% and should be used with caution</t>
        </r>
      </text>
    </comment>
    <comment ref="A41" authorId="0">
      <text>
        <r>
          <rPr>
            <sz val="8"/>
            <color indexed="8"/>
            <rFont val="Arial"/>
            <family val="2"/>
          </rPr>
          <t>Includes people who applied or enrolled in study not for a qualification.</t>
        </r>
      </text>
    </comment>
    <comment ref="B49" authorId="0">
      <text>
        <r>
          <rPr>
            <sz val="8"/>
            <color indexed="8"/>
            <rFont val="Arial"/>
            <family val="2"/>
          </rPr>
          <t>estimate has a relative standard error of 25% to 50% and should be used with caution</t>
        </r>
      </text>
    </comment>
    <comment ref="E52" authorId="0">
      <text>
        <r>
          <rPr>
            <sz val="8"/>
            <color indexed="8"/>
            <rFont val="Arial"/>
            <family val="2"/>
          </rPr>
          <t>estimate has a relative standard error of 25% to 50% and should be used with caution</t>
        </r>
      </text>
    </comment>
    <comment ref="A53" authorId="0">
      <text>
        <r>
          <rPr>
            <sz val="8"/>
            <color indexed="8"/>
            <rFont val="Arial"/>
            <family val="2"/>
          </rPr>
          <t>Includes people who applied or enrolled in study not for a qualification.</t>
        </r>
      </text>
    </comment>
    <comment ref="A66" authorId="0">
      <text>
        <r>
          <rPr>
            <sz val="8"/>
            <color indexed="8"/>
            <rFont val="Arial"/>
            <family val="2"/>
          </rPr>
          <t>Includes people who applied or enrolled in study not for a qualification.</t>
        </r>
      </text>
    </comment>
    <comment ref="B74" authorId="0">
      <text>
        <r>
          <rPr>
            <sz val="8"/>
            <color indexed="8"/>
            <rFont val="Arial"/>
            <family val="2"/>
          </rPr>
          <t>nil or rounded to zero (including null cells)</t>
        </r>
      </text>
    </comment>
    <comment ref="E74" authorId="0">
      <text>
        <r>
          <rPr>
            <sz val="8"/>
            <color indexed="8"/>
            <rFont val="Arial"/>
            <family val="2"/>
          </rPr>
          <t>nil or rounded to zero (including null cells)</t>
        </r>
      </text>
    </comment>
    <comment ref="A78" authorId="0">
      <text>
        <r>
          <rPr>
            <sz val="8"/>
            <color indexed="8"/>
            <rFont val="Arial"/>
            <family val="2"/>
          </rPr>
          <t>Includes people who applied or enrolled in study not for a qualification.</t>
        </r>
      </text>
    </comment>
    <comment ref="B86" authorId="0">
      <text>
        <r>
          <rPr>
            <sz val="8"/>
            <color indexed="8"/>
            <rFont val="Arial"/>
            <family val="2"/>
          </rPr>
          <t>nil or rounded to zero (including null cells)</t>
        </r>
      </text>
    </comment>
    <comment ref="E86" authorId="0">
      <text>
        <r>
          <rPr>
            <sz val="8"/>
            <color indexed="8"/>
            <rFont val="Arial"/>
            <family val="2"/>
          </rPr>
          <t>nil or rounded to zero (including null cells)</t>
        </r>
      </text>
    </comment>
    <comment ref="A90" authorId="0">
      <text>
        <r>
          <rPr>
            <sz val="8"/>
            <color indexed="8"/>
            <rFont val="Arial"/>
            <family val="2"/>
          </rPr>
          <t>Includes people who applied or enrolled in study not for a qualification.</t>
        </r>
      </text>
    </comment>
    <comment ref="A102" authorId="0">
      <text>
        <r>
          <rPr>
            <sz val="8"/>
            <color indexed="8"/>
            <rFont val="Arial"/>
            <family val="2"/>
          </rPr>
          <t>Includes people who applied or enrolled in study not for a qualification.</t>
        </r>
      </text>
    </comment>
  </commentList>
</comments>
</file>

<file path=xl/comments21.xml><?xml version="1.0" encoding="utf-8"?>
<comments xmlns="http://schemas.openxmlformats.org/spreadsheetml/2006/main">
  <authors>
    <author>ABS</author>
  </authors>
  <commentList>
    <comment ref="A4" authorId="0">
      <text>
        <r>
          <rPr>
            <sz val="8"/>
            <color indexed="8"/>
            <rFont val="Arial"/>
            <family val="2"/>
          </rPr>
          <t>Employed people who were part of the Australian Apprenticeship Scheme as an apprentice or trainee in May 2012 aged 15–64 years. For further details see the Explanatory Notes.</t>
        </r>
      </text>
    </comment>
    <comment ref="D29" authorId="0">
      <text>
        <r>
          <rPr>
            <sz val="8"/>
            <color indexed="8"/>
            <rFont val="Arial"/>
            <family val="2"/>
          </rPr>
          <t>The difference between this estimate and the 2012 estimate is statistically significant.</t>
        </r>
      </text>
    </comment>
    <comment ref="A32" authorId="0">
      <text>
        <r>
          <rPr>
            <sz val="8"/>
            <color indexed="8"/>
            <rFont val="Arial"/>
            <family val="2"/>
          </rPr>
          <t>Refers to people in Electricity, gas, water and waste; Financial and insurance; Rental, hiring and real estate; Professional, scientific and technical; Administration and support; Arts and recreation; and Other services industries.</t>
        </r>
      </text>
    </comment>
    <comment ref="A33" authorId="0">
      <text>
        <r>
          <rPr>
            <sz val="8"/>
            <color indexed="8"/>
            <rFont val="Arial"/>
            <family val="2"/>
          </rPr>
          <t>Refers to people in Agriculture, forestry and fishing; Mining; Transport, postal and warehousing; Information media and telecommunications; Public administration and safety; Education and training; Health care and social assistance; and Inadequately described industries.</t>
        </r>
      </text>
    </comment>
    <comment ref="C33" authorId="0">
      <text>
        <r>
          <rPr>
            <sz val="8"/>
            <color indexed="8"/>
            <rFont val="Arial"/>
            <family val="2"/>
          </rPr>
          <t>The difference between this estimate and the 2012 estimate is statistically significant.</t>
        </r>
      </text>
    </comment>
    <comment ref="D35" authorId="0">
      <text>
        <r>
          <rPr>
            <sz val="8"/>
            <color indexed="8"/>
            <rFont val="Arial"/>
            <family val="2"/>
          </rPr>
          <t>The difference between this estimate and the 2012 estimate is statistically significant.</t>
        </r>
      </text>
    </comment>
    <comment ref="D39" authorId="0">
      <text>
        <r>
          <rPr>
            <sz val="8"/>
            <color indexed="8"/>
            <rFont val="Arial"/>
            <family val="2"/>
          </rPr>
          <t>estimate has a relative standard error of 25% to 50% and should be used with caution</t>
        </r>
      </text>
    </comment>
    <comment ref="A40" authorId="0">
      <text>
        <r>
          <rPr>
            <sz val="8"/>
            <color indexed="8"/>
            <rFont val="Arial"/>
            <family val="2"/>
          </rPr>
          <t>Refers to Technicians and trades n.f.d.; Engineering, ICT and science technicians; Skilled animal and horticultural; and Other technicians and trades workers occupations.</t>
        </r>
      </text>
    </comment>
    <comment ref="C40" authorId="0">
      <text>
        <r>
          <rPr>
            <sz val="8"/>
            <color indexed="8"/>
            <rFont val="Arial"/>
            <family val="2"/>
          </rPr>
          <t>The difference between this estimate and the 2012 estimate is statistically significant.</t>
        </r>
      </text>
    </comment>
    <comment ref="A41" authorId="0">
      <text>
        <r>
          <rPr>
            <sz val="8"/>
            <color indexed="8"/>
            <rFont val="Arial"/>
            <family val="2"/>
          </rPr>
          <t>Refers to Managers; Professionals; Community and personal service; Clerical and administrative; Sales workers; Machinery operators and drivers; Labourers; and Inadequately described workers occupations.</t>
        </r>
      </text>
    </comment>
    <comment ref="A69" authorId="0">
      <text>
        <r>
          <rPr>
            <sz val="8"/>
            <color indexed="8"/>
            <rFont val="Arial"/>
            <family val="2"/>
          </rPr>
          <t>Refers to people in Electricity, gas, water and waste; Financial and insurance; Rental, hiring and real estate; Professional, scientific and technical; Administration and support; Arts and recreation; and Other services industries.</t>
        </r>
      </text>
    </comment>
    <comment ref="A70" authorId="0">
      <text>
        <r>
          <rPr>
            <sz val="8"/>
            <color indexed="8"/>
            <rFont val="Arial"/>
            <family val="2"/>
          </rPr>
          <t>Refers to people in Agriculture, forestry and fishing; Mining; Transport, postal and warehousing; Information media and telecommunications; Public administration and safety; Education and training; Health care and social assistance; and Inadequately described industries.</t>
        </r>
      </text>
    </comment>
    <comment ref="A77" authorId="0">
      <text>
        <r>
          <rPr>
            <sz val="8"/>
            <color indexed="8"/>
            <rFont val="Arial"/>
            <family val="2"/>
          </rPr>
          <t>Refers to Technicians and trades n.f.d.; Engineering, ICT and science technicians; Skilled animal and horticultural; and Other technicians and trades workers occupations.</t>
        </r>
      </text>
    </comment>
    <comment ref="A78" authorId="0">
      <text>
        <r>
          <rPr>
            <sz val="8"/>
            <color indexed="8"/>
            <rFont val="Arial"/>
            <family val="2"/>
          </rPr>
          <t>Refers to Managers; Professionals; Community and personal service; Clerical and administrative; Sales workers; Machinery operators and drivers; Labourers; and Inadequately described workers occupations.</t>
        </r>
      </text>
    </comment>
  </commentList>
</comments>
</file>

<file path=xl/comments22.xml><?xml version="1.0" encoding="utf-8"?>
<comments xmlns="http://schemas.openxmlformats.org/spreadsheetml/2006/main">
  <authors>
    <author>ABS</author>
  </authors>
  <commentList>
    <comment ref="A4" authorId="0">
      <text>
        <r>
          <rPr>
            <sz val="8"/>
            <color indexed="8"/>
            <rFont val="Arial"/>
            <family val="2"/>
          </rPr>
          <t>Excludes current apprentices/trainees.</t>
        </r>
      </text>
    </comment>
    <comment ref="B10" authorId="0">
      <text>
        <r>
          <rPr>
            <sz val="8"/>
            <color indexed="8"/>
            <rFont val="Arial"/>
            <family val="2"/>
          </rPr>
          <t>estimate has a relative standard error of 25% to 50% and should be used with caution</t>
        </r>
      </text>
    </comment>
    <comment ref="C10" authorId="0">
      <text>
        <r>
          <rPr>
            <sz val="8"/>
            <color indexed="8"/>
            <rFont val="Arial"/>
            <family val="2"/>
          </rPr>
          <t>estimate has a relative standard error of 25% to 50% and should be used with caution</t>
        </r>
      </text>
    </comment>
    <comment ref="D10" authorId="0">
      <text>
        <r>
          <rPr>
            <sz val="8"/>
            <color indexed="8"/>
            <rFont val="Arial"/>
            <family val="2"/>
          </rPr>
          <t>estimate has a relative standard error of 25% to 50% and should be used with caution</t>
        </r>
      </text>
    </comment>
    <comment ref="E10" authorId="0">
      <text>
        <r>
          <rPr>
            <sz val="8"/>
            <color indexed="8"/>
            <rFont val="Arial"/>
            <family val="2"/>
          </rPr>
          <t>estimate has a relative standard error of 25% to 50% and should be used with caution</t>
        </r>
      </text>
    </comment>
    <comment ref="B12" authorId="0">
      <text>
        <r>
          <rPr>
            <sz val="8"/>
            <color indexed="8"/>
            <rFont val="Arial"/>
            <family val="2"/>
          </rPr>
          <t>estimate has a relative standard error of 25% to 50% and should be used with caution</t>
        </r>
      </text>
    </comment>
    <comment ref="B13" authorId="0">
      <text>
        <r>
          <rPr>
            <sz val="8"/>
            <color indexed="8"/>
            <rFont val="Arial"/>
            <family val="2"/>
          </rPr>
          <t>estimate has a relative standard error of 25% to 50% and should be used with caution</t>
        </r>
      </text>
    </comment>
    <comment ref="C13" authorId="0">
      <text>
        <r>
          <rPr>
            <sz val="8"/>
            <color indexed="8"/>
            <rFont val="Arial"/>
            <family val="2"/>
          </rPr>
          <t>estimate has a relative standard error of 25% to 50% and should be used with caution</t>
        </r>
      </text>
    </comment>
    <comment ref="B16" authorId="0">
      <text>
        <r>
          <rPr>
            <sz val="8"/>
            <color indexed="8"/>
            <rFont val="Arial"/>
            <family val="2"/>
          </rPr>
          <t>estimate has a relative standard error of 25% to 50% and should be used with caution</t>
        </r>
      </text>
    </comment>
    <comment ref="C16" authorId="0">
      <text>
        <r>
          <rPr>
            <sz val="8"/>
            <color indexed="8"/>
            <rFont val="Arial"/>
            <family val="2"/>
          </rPr>
          <t>estimate has a relative standard error of 25% to 50% and should be used with caution</t>
        </r>
      </text>
    </comment>
    <comment ref="D16" authorId="0">
      <text>
        <r>
          <rPr>
            <sz val="8"/>
            <color indexed="8"/>
            <rFont val="Arial"/>
            <family val="2"/>
          </rPr>
          <t>estimate has a relative standard error of 25% to 50% and should be used with caution</t>
        </r>
      </text>
    </comment>
    <comment ref="E16" authorId="0">
      <text>
        <r>
          <rPr>
            <sz val="8"/>
            <color indexed="8"/>
            <rFont val="Arial"/>
            <family val="2"/>
          </rPr>
          <t>estimate has a relative standard error of 25% to 50% and should be used with caution</t>
        </r>
      </text>
    </comment>
    <comment ref="B17" authorId="0">
      <text>
        <r>
          <rPr>
            <sz val="8"/>
            <color indexed="8"/>
            <rFont val="Arial"/>
            <family val="2"/>
          </rPr>
          <t>The difference between this estimate and the 2012 estimate is statistically significant.
estimate has a relative standard error of 25% to 50% and should be used with caution</t>
        </r>
      </text>
    </comment>
    <comment ref="C17" authorId="0">
      <text>
        <r>
          <rPr>
            <sz val="8"/>
            <color indexed="8"/>
            <rFont val="Arial"/>
            <family val="2"/>
          </rPr>
          <t>estimate has a relative standard error of 25% to 50% and should be used with caution</t>
        </r>
      </text>
    </comment>
    <comment ref="B19" authorId="0">
      <text>
        <r>
          <rPr>
            <sz val="8"/>
            <color indexed="8"/>
            <rFont val="Arial"/>
            <family val="2"/>
          </rPr>
          <t>estimate has a relative standard error of 25% to 50% and should be used with caution</t>
        </r>
      </text>
    </comment>
    <comment ref="C19" authorId="0">
      <text>
        <r>
          <rPr>
            <sz val="8"/>
            <color indexed="8"/>
            <rFont val="Arial"/>
            <family val="2"/>
          </rPr>
          <t>estimate has a relative standard error of 25% to 50% and should be used with caution</t>
        </r>
      </text>
    </comment>
    <comment ref="B25" authorId="0">
      <text>
        <r>
          <rPr>
            <sz val="8"/>
            <color indexed="8"/>
            <rFont val="Arial"/>
            <family val="2"/>
          </rPr>
          <t>estimate has a relative standard error of 25% to 50% and should be used with caution</t>
        </r>
      </text>
    </comment>
    <comment ref="B28" authorId="0">
      <text>
        <r>
          <rPr>
            <sz val="8"/>
            <color indexed="8"/>
            <rFont val="Arial"/>
            <family val="2"/>
          </rPr>
          <t>estimate has a relative standard error of 25% to 50% and should be used with caution</t>
        </r>
      </text>
    </comment>
    <comment ref="C28" authorId="0">
      <text>
        <r>
          <rPr>
            <sz val="8"/>
            <color indexed="8"/>
            <rFont val="Arial"/>
            <family val="2"/>
          </rPr>
          <t>The difference between this estimate and the 2012 estimate is statistically significant.</t>
        </r>
      </text>
    </comment>
    <comment ref="B32" authorId="0">
      <text>
        <r>
          <rPr>
            <sz val="8"/>
            <color indexed="8"/>
            <rFont val="Arial"/>
            <family val="2"/>
          </rPr>
          <t>estimate has a relative standard error of 25% to 50% and should be used with caution</t>
        </r>
      </text>
    </comment>
    <comment ref="C32" authorId="0">
      <text>
        <r>
          <rPr>
            <sz val="8"/>
            <color indexed="8"/>
            <rFont val="Arial"/>
            <family val="2"/>
          </rPr>
          <t>estimate has a relative standard error of 25% to 50% and should be used with caution</t>
        </r>
      </text>
    </comment>
    <comment ref="E32" authorId="0">
      <text>
        <r>
          <rPr>
            <sz val="8"/>
            <color indexed="8"/>
            <rFont val="Arial"/>
            <family val="2"/>
          </rPr>
          <t>estimate has a relative standard error of 25% to 50% and should be used with caution</t>
        </r>
      </text>
    </comment>
    <comment ref="C34" authorId="0">
      <text>
        <r>
          <rPr>
            <sz val="8"/>
            <color indexed="8"/>
            <rFont val="Arial"/>
            <family val="2"/>
          </rPr>
          <t>estimate has a relative standard error of 25% to 50% and should be used with caution</t>
        </r>
      </text>
    </comment>
    <comment ref="A35" authorId="0">
      <text>
        <r>
          <rPr>
            <sz val="8"/>
            <color indexed="8"/>
            <rFont val="Arial"/>
            <family val="2"/>
          </rPr>
          <t>Includes people who do not know the reason for their unsuccessful application.</t>
        </r>
      </text>
    </comment>
    <comment ref="A37" authorId="0">
      <text>
        <r>
          <rPr>
            <sz val="8"/>
            <color indexed="8"/>
            <rFont val="Arial"/>
            <family val="2"/>
          </rPr>
          <t>Includes people who do not know the success of their application.</t>
        </r>
      </text>
    </comment>
    <comment ref="A67" authorId="0">
      <text>
        <r>
          <rPr>
            <sz val="8"/>
            <color indexed="8"/>
            <rFont val="Arial"/>
            <family val="2"/>
          </rPr>
          <t>Includes people who do not know the reason for their unsuccessful application.</t>
        </r>
      </text>
    </comment>
    <comment ref="A69" authorId="0">
      <text>
        <r>
          <rPr>
            <sz val="8"/>
            <color indexed="8"/>
            <rFont val="Arial"/>
            <family val="2"/>
          </rPr>
          <t>Includes people who do not know the success of their application.</t>
        </r>
      </text>
    </comment>
  </commentList>
</comments>
</file>

<file path=xl/comments23.xml><?xml version="1.0" encoding="utf-8"?>
<comments xmlns="http://schemas.openxmlformats.org/spreadsheetml/2006/main">
  <authors>
    <author>ABS</author>
  </authors>
  <commentList>
    <comment ref="A4" authorId="0">
      <text>
        <r>
          <rPr>
            <sz val="8"/>
            <color indexed="8"/>
            <rFont val="Arial"/>
            <family val="2"/>
          </rPr>
          <t>Excludes people who are permanently unable to work.</t>
        </r>
      </text>
    </comment>
  </commentList>
</comments>
</file>

<file path=xl/sharedStrings.xml><?xml version="1.0" encoding="utf-8"?>
<sst xmlns="http://schemas.openxmlformats.org/spreadsheetml/2006/main" count="2035" uniqueCount="336">
  <si>
    <t>Australian Bureau of Statistics</t>
  </si>
  <si>
    <t>62270DO001_201205 Education and Work, Australia, May 2012</t>
  </si>
  <si>
    <t>Released at 11:30 am (Canberra time) Thurs 29 Nov 2012</t>
  </si>
  <si>
    <t>Contents</t>
  </si>
  <si>
    <t>Tables</t>
  </si>
  <si>
    <t>1</t>
  </si>
  <si>
    <t>Persons aged 15–64 years enrolled in study for a qualification, Selected characteristics–By state or territory of usual residence</t>
  </si>
  <si>
    <t>2</t>
  </si>
  <si>
    <t>Persons aged 15–64 years, Whether enrolled in study for a qualification–By age and sex–May 2001 to May 2012</t>
  </si>
  <si>
    <t>3</t>
  </si>
  <si>
    <t>Persons aged 15–64 years enrolled in a non-school qualification, Level of education of current study–By age and sex</t>
  </si>
  <si>
    <t>4</t>
  </si>
  <si>
    <t>Persons aged 15–64 years enrolled in a non-school qualification, Main field of education of current study–By age and sex</t>
  </si>
  <si>
    <t>5</t>
  </si>
  <si>
    <t>Persons aged 15–64 years enrolled in a non-school qualification, Main field of education of current study–By level of education of current study</t>
  </si>
  <si>
    <t>6</t>
  </si>
  <si>
    <t>Persons aged 15–64 years enrolled in a non-school qualification, Level of education of current study–By labour force status and sex</t>
  </si>
  <si>
    <t>7</t>
  </si>
  <si>
    <t>Persons aged 15–64 years enrolled in a non-school qualification, Main field of education of current study–By sex–May 2001 to May 2012</t>
  </si>
  <si>
    <t>8</t>
  </si>
  <si>
    <t>Persons aged 15–64 years, Level of highest non-school qualification and age–May 2001 to May 2012</t>
  </si>
  <si>
    <t>9</t>
  </si>
  <si>
    <t>Persons aged 15–64 years, Selected characteristics–By state or territory of usual residence</t>
  </si>
  <si>
    <t>10</t>
  </si>
  <si>
    <t>Persons aged 15–64 years, Level of highest non-school qualification–By labour force status and highest year of school completed</t>
  </si>
  <si>
    <t>11</t>
  </si>
  <si>
    <t>Employed persons aged 15–74 years, Selected characteristics–By level of highest non-school qualification</t>
  </si>
  <si>
    <t>12</t>
  </si>
  <si>
    <t>Persons aged 15–64 years with a non-school qualification, Level and main field of highest non-school qualification–By age and sex</t>
  </si>
  <si>
    <t>13</t>
  </si>
  <si>
    <t>Persons aged 15–64 years with a non-school qualification, Main field of highest non-school qualification–By level of highest non-school qualification</t>
  </si>
  <si>
    <t>14</t>
  </si>
  <si>
    <t>Persons aged 15–64 years, Level of highest educational attainment–By state or territory of usual residence and sex</t>
  </si>
  <si>
    <t>15</t>
  </si>
  <si>
    <t>Persons aged 65–74 years marginally attached to or in the labour force, Selected characteristics–By level of highest educational attainment</t>
  </si>
  <si>
    <t>16</t>
  </si>
  <si>
    <t>Completers aged 15–64 years, Selected characteristics–By age and sex</t>
  </si>
  <si>
    <t>17</t>
  </si>
  <si>
    <t>Persons aged 15–19 years, Type of enrolment in study for a qualification in current year–By labour force status and level of highest educational attainment</t>
  </si>
  <si>
    <t>18</t>
  </si>
  <si>
    <t>Persons aged 20–24 years, Type of enrolment in study for a qualification in current year–By labour force status and level of highest educational attainment</t>
  </si>
  <si>
    <t>19</t>
  </si>
  <si>
    <t>School leavers aged 15–24 years, Selected characteristics–By labour force status</t>
  </si>
  <si>
    <t>20</t>
  </si>
  <si>
    <t>Persons aged 15–64 years, Whether enrolled or applied to enrol in study for a qualification at an institution in current year–By labour force status and age</t>
  </si>
  <si>
    <t>21</t>
  </si>
  <si>
    <t>Current apprentices and trainees aged 15–64 years, Selected characteristics–May 2009 to May 2012</t>
  </si>
  <si>
    <t>22</t>
  </si>
  <si>
    <t>Persons aged 15–64 years who applied for but not undertaking an apprenticeship/traineeship, Selected characteristics–May 2009 to May 2012</t>
  </si>
  <si>
    <t>23</t>
  </si>
  <si>
    <t>Survey of Education and Work, Table populations by sex</t>
  </si>
  <si>
    <r>
      <t xml:space="preserve">More information available from the </t>
    </r>
    <r>
      <rPr>
        <b/>
        <sz val="12"/>
        <color indexed="12"/>
        <rFont val="Arial"/>
        <family val="2"/>
      </rPr>
      <t>ABS website</t>
    </r>
  </si>
  <si>
    <t>Education and Work, Australia, May 2012</t>
  </si>
  <si>
    <t>Summary</t>
  </si>
  <si>
    <t>Explanatory Notes</t>
  </si>
  <si>
    <t>Inquiries</t>
  </si>
  <si>
    <t>For further information about these and related statistics, contact the National Information and Referral Service on 1300 135 070.</t>
  </si>
  <si>
    <t>© Commonwealth of Australia 2012</t>
  </si>
  <si>
    <t>Table 1 Persons aged 15–64 years enrolled in study for a qualification, Selected characteristics–By state or territory of usual residence</t>
  </si>
  <si>
    <t>NSW</t>
  </si>
  <si>
    <t>Vic.</t>
  </si>
  <si>
    <t>Qld</t>
  </si>
  <si>
    <t>SA</t>
  </si>
  <si>
    <t>WA</t>
  </si>
  <si>
    <t>Tas.</t>
  </si>
  <si>
    <t>NT</t>
  </si>
  <si>
    <t>ACT</t>
  </si>
  <si>
    <t>Aust.</t>
  </si>
  <si>
    <t>ESTIMATES ('000)</t>
  </si>
  <si>
    <t>Sex</t>
  </si>
  <si>
    <t>Males</t>
  </si>
  <si>
    <t>Females</t>
  </si>
  <si>
    <t>Age group (years)</t>
  </si>
  <si>
    <t>15–19</t>
  </si>
  <si>
    <t>20–24</t>
  </si>
  <si>
    <t>25–34</t>
  </si>
  <si>
    <t>35–44</t>
  </si>
  <si>
    <t>45–54</t>
  </si>
  <si>
    <t>55–64</t>
  </si>
  <si>
    <t>Country of birth</t>
  </si>
  <si>
    <t>Born in Australia</t>
  </si>
  <si>
    <t>Born overseas</t>
  </si>
  <si>
    <t>Area of usual residence</t>
  </si>
  <si>
    <t>Capital city</t>
  </si>
  <si>
    <t>Balance of state/territory</t>
  </si>
  <si>
    <t>Labour force status</t>
  </si>
  <si>
    <t>In labour force</t>
  </si>
  <si>
    <t>Employed</t>
  </si>
  <si>
    <t>Employed full time</t>
  </si>
  <si>
    <t>Employed part time</t>
  </si>
  <si>
    <t>Unemployed</t>
  </si>
  <si>
    <t>Not in labour force</t>
  </si>
  <si>
    <t>Level of study for a qualification in May 2012</t>
  </si>
  <si>
    <t>Non-school qualification</t>
  </si>
  <si>
    <t>Postgraduate Degree</t>
  </si>
  <si>
    <t>Graduate Diploma/Graduate Certificate</t>
  </si>
  <si>
    <t>Bachelor Degree</t>
  </si>
  <si>
    <t>Advanced Diploma/Diploma</t>
  </si>
  <si>
    <t>Certificate III/IV</t>
  </si>
  <si>
    <t>Certificate I/II</t>
  </si>
  <si>
    <t>Certificate n.f.d.</t>
  </si>
  <si>
    <t>Year 12 or below</t>
  </si>
  <si>
    <t>Type of educational institution</t>
  </si>
  <si>
    <t>Higher education</t>
  </si>
  <si>
    <t>TAFE</t>
  </si>
  <si>
    <t>Secondary education</t>
  </si>
  <si>
    <t>Other Institution</t>
  </si>
  <si>
    <t>Type of enrolment</t>
  </si>
  <si>
    <t>Enrolled full time</t>
  </si>
  <si>
    <t>Enrolled part time</t>
  </si>
  <si>
    <t>Total</t>
  </si>
  <si>
    <t>RSE OF ESTIMATES (%)</t>
  </si>
  <si>
    <t>Table 2 Persons aged 15–64 years, Whether enrolled in study for a qualification–By age and sex–May 2001 to May 2012</t>
  </si>
  <si>
    <t>2001</t>
  </si>
  <si>
    <t>2003</t>
  </si>
  <si>
    <t>2005</t>
  </si>
  <si>
    <t>2007</t>
  </si>
  <si>
    <t>2008</t>
  </si>
  <si>
    <t>2009</t>
  </si>
  <si>
    <t>2010</t>
  </si>
  <si>
    <t>2011</t>
  </si>
  <si>
    <t>2012</t>
  </si>
  <si>
    <t>ESTIMATES (% AND '000)</t>
  </si>
  <si>
    <t>WHETHER ENROLLED IN STUDY FOR A QUALIFICATION–PROPORTION (%)</t>
  </si>
  <si>
    <t>MALES</t>
  </si>
  <si>
    <t>Total not enrolled</t>
  </si>
  <si>
    <t>FEMALES</t>
  </si>
  <si>
    <t>PERSONS</t>
  </si>
  <si>
    <t>TOTAL PERSONS ('000)</t>
  </si>
  <si>
    <t>Table 3 Persons aged 15–64 years enrolled in a non-school qualification, Level of education of current study–By age and sex</t>
  </si>
  <si>
    <t>Level of education of current study</t>
  </si>
  <si>
    <t>45–64</t>
  </si>
  <si>
    <t>Table 4 Persons aged 15–64 years enrolled in a non-school qualification, Main field of education of current study–By age and sex</t>
  </si>
  <si>
    <t>Main field of education of current study</t>
  </si>
  <si>
    <t>Natural and physical sciences</t>
  </si>
  <si>
    <t>Information technology</t>
  </si>
  <si>
    <t>Engineering and related technologies</t>
  </si>
  <si>
    <t>Architecture and building</t>
  </si>
  <si>
    <t>Agriculture, environmental and related studies</t>
  </si>
  <si>
    <t>Health</t>
  </si>
  <si>
    <t>Education</t>
  </si>
  <si>
    <t>Management and commerce</t>
  </si>
  <si>
    <t>Society and culture</t>
  </si>
  <si>
    <t>Creative arts</t>
  </si>
  <si>
    <t>Food, hospitality and personal services</t>
  </si>
  <si>
    <t>Table 5 Persons aged 15–64 years enrolled in a non-school qualification, Main field of education of current study–By level of education of current study</t>
  </si>
  <si>
    <t>LEVEL OF EDUCATION OF CURRENT STUDY</t>
  </si>
  <si>
    <t>Graduate Diploma/ Graduate Certificate</t>
  </si>
  <si>
    <t>Advanced Diploma/ Diploma</t>
  </si>
  <si>
    <t>Table 6 Persons aged 15–64 years enrolled in a non-school qualification, Level of education of current study–By labour force status and sex</t>
  </si>
  <si>
    <t>LABOUR FORCE STATUS</t>
  </si>
  <si>
    <t>Total Employed</t>
  </si>
  <si>
    <t>Table 7 Persons aged 15–64 years enrolled in a non-school qualification, Main field of education of current study–By sex–May 2001 to May 2012</t>
  </si>
  <si>
    <t>MAIN FIELD OF EDUCATION OF CURRENT STUDY–PROPORTION (%)</t>
  </si>
  <si>
    <t>TOTAL PERSONS ENROLLED IN A NON-SCHOOL QUALIFICATION ('000)</t>
  </si>
  <si>
    <t>Table 8 Persons aged 15–64 years, Level of highest non-school qualification and age–May 2001 to May 2012</t>
  </si>
  <si>
    <t>LEVEL OF HIGHEST NON-SCHOOL QUALIFICATION–PROPORTION (%)</t>
  </si>
  <si>
    <t>Bachelor degree or above</t>
  </si>
  <si>
    <t>Advanced Diploma/Diploma or below</t>
  </si>
  <si>
    <t>Total with non-school qualification</t>
  </si>
  <si>
    <t>Table 9 Persons aged 15–64 years, Selected characteristics–By state or territory of usual residence</t>
  </si>
  <si>
    <t>ESTIMATES ('000 AND %)</t>
  </si>
  <si>
    <t>Level of highest non-school qualification</t>
  </si>
  <si>
    <t>Country where highest non-school qualification completed</t>
  </si>
  <si>
    <t>Australia</t>
  </si>
  <si>
    <t>Overseas</t>
  </si>
  <si>
    <t>Total with a non-school qualification</t>
  </si>
  <si>
    <t>Total without a non-school qualification</t>
  </si>
  <si>
    <t>PROPORTION OF PERSONS WITH A NON-SCHOOL QUALIFICATION (%)</t>
  </si>
  <si>
    <t>Highest year of school completed</t>
  </si>
  <si>
    <t>Year 12</t>
  </si>
  <si>
    <t>Year 11</t>
  </si>
  <si>
    <t>Year 10 or below</t>
  </si>
  <si>
    <t>Socio-economic status (SEIFA)</t>
  </si>
  <si>
    <t>Lowest Decile</t>
  </si>
  <si>
    <t>Second Decile</t>
  </si>
  <si>
    <t>Third Decile</t>
  </si>
  <si>
    <t>Forth Decile</t>
  </si>
  <si>
    <t>Fifth Decile</t>
  </si>
  <si>
    <t>Sixth Decile</t>
  </si>
  <si>
    <t>Seventh Decile</t>
  </si>
  <si>
    <t>Eighth Decile</t>
  </si>
  <si>
    <t>Ninth Decile</t>
  </si>
  <si>
    <t>Highest Decile</t>
  </si>
  <si>
    <t>Table 10 Persons aged 15–64 years, Level of highest non-school qualification–By labour force status and highest year of school completed</t>
  </si>
  <si>
    <t>Total employed</t>
  </si>
  <si>
    <t>YEAR 12</t>
  </si>
  <si>
    <t>YEAR 11</t>
  </si>
  <si>
    <t>YEAR 10 OR BELOW</t>
  </si>
  <si>
    <t>TOTAL</t>
  </si>
  <si>
    <t>Table 11 Employed persons aged 15–74 years, Selected characteristics–By level of highest non-school qualification</t>
  </si>
  <si>
    <t>LEVEL OF HIGHEST NON-SCHOOL QUALIFICATION</t>
  </si>
  <si>
    <t>Without non-school qualification</t>
  </si>
  <si>
    <t>65–74</t>
  </si>
  <si>
    <t>Occupation</t>
  </si>
  <si>
    <t>Managers</t>
  </si>
  <si>
    <t>Professionals</t>
  </si>
  <si>
    <t>Technicians and trades workers</t>
  </si>
  <si>
    <t>Community and personal service workers</t>
  </si>
  <si>
    <t>Clerical and administrative workers</t>
  </si>
  <si>
    <t>Sales workers</t>
  </si>
  <si>
    <t>Machinery operators and drivers</t>
  </si>
  <si>
    <t>Labourers</t>
  </si>
  <si>
    <t>Industry</t>
  </si>
  <si>
    <t>Agriculture, forestry and fishing</t>
  </si>
  <si>
    <t>Mining</t>
  </si>
  <si>
    <t>Manufacturing</t>
  </si>
  <si>
    <t>Electricity, gas, water and waste services</t>
  </si>
  <si>
    <t>Construction</t>
  </si>
  <si>
    <t>Wholesale trade</t>
  </si>
  <si>
    <t>Retail trade</t>
  </si>
  <si>
    <t>Accommodation and food services</t>
  </si>
  <si>
    <t>Transport, postal and warehousing</t>
  </si>
  <si>
    <t>Information, media and telecommunications</t>
  </si>
  <si>
    <t>Financial and insurance services</t>
  </si>
  <si>
    <t>Rental, hiring and real estate services</t>
  </si>
  <si>
    <t>Professional, scientific and technical services</t>
  </si>
  <si>
    <t>Administrative and support services</t>
  </si>
  <si>
    <t>Public administration and safety</t>
  </si>
  <si>
    <t>Education and training</t>
  </si>
  <si>
    <t>Health care and social assistance</t>
  </si>
  <si>
    <t>Arts and recreation services</t>
  </si>
  <si>
    <t>Other services</t>
  </si>
  <si>
    <t>Table 12 Persons aged 15–64 years with a non-school qualification, Level and main field of highest non-school qualification–By age and sex</t>
  </si>
  <si>
    <t>'000</t>
  </si>
  <si>
    <t>%</t>
  </si>
  <si>
    <t>ESTIMATES</t>
  </si>
  <si>
    <t>Main field of highest non-school qualification</t>
  </si>
  <si>
    <t>Table 13 Persons aged 15–64 years with a non-school qualification, Main field of highest non-school qualification–By level of highest non-school qualification</t>
  </si>
  <si>
    <t>Table 14 Persons aged 15–64 years, Level of highest educational attainment–By state or territory of usual residence and sex</t>
  </si>
  <si>
    <t>LEVEL OF HIGHEST EDUCATIONAL ATTAINMENT–PROPORTION (%)</t>
  </si>
  <si>
    <t>Year 10</t>
  </si>
  <si>
    <t>Below Year 10</t>
  </si>
  <si>
    <t>Table 15 Persons aged 65–74 years marginally attached to or in the labour force, Selected characteristics–By level of highest educational attainment</t>
  </si>
  <si>
    <t>LEVEL OF HIGHEST EDUCATIONAL ATTAINMENT</t>
  </si>
  <si>
    <t>Graduate Diploma/ Graduate Certificate or above</t>
  </si>
  <si>
    <t>Unemployed/Marginally attached to labour force</t>
  </si>
  <si>
    <t>Table 16 Completers aged 15–64 years, Selected characteristics–By age and sex</t>
  </si>
  <si>
    <t>AGE GROUP (YEARS)</t>
  </si>
  <si>
    <t>SEX</t>
  </si>
  <si>
    <t>25–44</t>
  </si>
  <si>
    <t>State or territory of usual residence</t>
  </si>
  <si>
    <t>New South Wales</t>
  </si>
  <si>
    <t>Victoria</t>
  </si>
  <si>
    <t>Queensland</t>
  </si>
  <si>
    <t>South Australia</t>
  </si>
  <si>
    <t>Western Australia</t>
  </si>
  <si>
    <t>Tasmania</t>
  </si>
  <si>
    <t>Northern Territory</t>
  </si>
  <si>
    <t>Australian Capital Territory</t>
  </si>
  <si>
    <t>Level of non-school qualification enrolled in 2011</t>
  </si>
  <si>
    <t>Main field of non-school qualification enrolled in 2011</t>
  </si>
  <si>
    <t>Type of enrolment in 2011</t>
  </si>
  <si>
    <t>Table 17 Persons aged 15–19 years, Type of enrolment in study for a qualification in current year–By labour force status and level of highest educational attainment</t>
  </si>
  <si>
    <t>CERTIFICATE III/IV OR ABOVE</t>
  </si>
  <si>
    <t>Not enrolled</t>
  </si>
  <si>
    <t>Table 18 Persons aged 20–24 years, Type of enrolment in study for a qualification in current year–By labour force status and level of highest educational attainment</t>
  </si>
  <si>
    <t>BACHELOR DEGREE OR ABOVE</t>
  </si>
  <si>
    <t>ADVANCED DIPLOMA/DIPLOMA</t>
  </si>
  <si>
    <t>CERTIFICATE III/IV</t>
  </si>
  <si>
    <t>YEAR 11 OR BELOW</t>
  </si>
  <si>
    <t>Table 19 School leavers aged 15–24 years, Selected characteristics–By labour force status</t>
  </si>
  <si>
    <t>Whether enrolled and level of education of study in May 2012</t>
  </si>
  <si>
    <t>Enrolled</t>
  </si>
  <si>
    <t>Bachelor Degree or above</t>
  </si>
  <si>
    <t>Not enrolled in study for a qualification</t>
  </si>
  <si>
    <t>Year 9 or below</t>
  </si>
  <si>
    <t>Table 20 Persons aged 15–64 years, Whether enrolled or applied to enrol in study for a qualification at an institution in current year–By labour force status and age</t>
  </si>
  <si>
    <t>AGED 15–19 YEARS</t>
  </si>
  <si>
    <t>Enrolled or applied to enrol in study for a qualification at an institution in 2012</t>
  </si>
  <si>
    <t>Studying in May</t>
  </si>
  <si>
    <t>Gained placement but not studying in May</t>
  </si>
  <si>
    <t>Unable to gain placement on application</t>
  </si>
  <si>
    <t>Did not apply nor enrolled in 2012</t>
  </si>
  <si>
    <t>AGED 20–24 YEARS</t>
  </si>
  <si>
    <t>AGED 25–64 YEARS</t>
  </si>
  <si>
    <t>Table 21 Current apprentices and trainees aged 15–64 years, Selected characteristics–May 2009 to May 2012</t>
  </si>
  <si>
    <t>25–64</t>
  </si>
  <si>
    <t>Commencement of apprenticeship</t>
  </si>
  <si>
    <t>Commenced in the last 12 months</t>
  </si>
  <si>
    <t>Commenced more than 12 months ago</t>
  </si>
  <si>
    <t>Industry of current job</t>
  </si>
  <si>
    <t>Wholesale and retail trade</t>
  </si>
  <si>
    <t>Other</t>
  </si>
  <si>
    <t>Field of trade</t>
  </si>
  <si>
    <t>Automotive and engineering</t>
  </si>
  <si>
    <t>Electrotechnology and telecommunications</t>
  </si>
  <si>
    <t>Food</t>
  </si>
  <si>
    <t>Hairdressing</t>
  </si>
  <si>
    <t>Other technicians and trades</t>
  </si>
  <si>
    <t>Table 22 Persons aged 15–64 years who applied for but not undertaking an apprenticeship/traineeship, Selected characteristics–May 2009 to May 2012</t>
  </si>
  <si>
    <t>GAINED A PLACE FOR AN APPRENTICESHIP/TRAINEESHIP BUT NOT UNDERTAKING AT MAY CURRENT YEAR</t>
  </si>
  <si>
    <t>15–24</t>
  </si>
  <si>
    <t>Currently studying for another qualification</t>
  </si>
  <si>
    <t>Currently studying</t>
  </si>
  <si>
    <t>Not currently studying</t>
  </si>
  <si>
    <t>Total gained place for apprenticeship/traineeship but not undertaking at May current year</t>
  </si>
  <si>
    <t>DID NOT GAIN A PLACE FOR AN APPRENTICESHIP/TRAINEESHIP</t>
  </si>
  <si>
    <t>Main reason for unsuccessful application</t>
  </si>
  <si>
    <t>No position available</t>
  </si>
  <si>
    <t>Other reason</t>
  </si>
  <si>
    <t>Total did not gain place for apprenticeship/traineeship</t>
  </si>
  <si>
    <t>RSE OF ESTIMIATES (%)</t>
  </si>
  <si>
    <t>Table 23 Survey of Education and Work, Table populations by sex</t>
  </si>
  <si>
    <t>Persons</t>
  </si>
  <si>
    <t>Table 1</t>
  </si>
  <si>
    <t>Persons aged 15–64 years enrolled in study for a qualification in May 2012</t>
  </si>
  <si>
    <t>Table 2, 8, 9, 10, 14, 20</t>
  </si>
  <si>
    <t>Persons aged 15–64 years</t>
  </si>
  <si>
    <t>Table 3, 4, 5, 6, 7</t>
  </si>
  <si>
    <t>Persons aged 15–64 years enrolled in a non-school qualification in May 2012</t>
  </si>
  <si>
    <t>Table 11</t>
  </si>
  <si>
    <t>Employed persons aged 15–74 years</t>
  </si>
  <si>
    <t>Table 12, 13</t>
  </si>
  <si>
    <t>Persons aged 15–64 years with a non-school qualification</t>
  </si>
  <si>
    <t>Table 15</t>
  </si>
  <si>
    <t>Persons aged 65–74 years marginally attached to or in the labour force</t>
  </si>
  <si>
    <t>Table 16</t>
  </si>
  <si>
    <t>Persons aged 15–64 years who completed the non-school qualification enrolled in last year (Completers)</t>
  </si>
  <si>
    <t>Table 17</t>
  </si>
  <si>
    <t>Persons aged 15–19 years</t>
  </si>
  <si>
    <t>Table 18</t>
  </si>
  <si>
    <t>Persons aged 20–24 years</t>
  </si>
  <si>
    <t>Table 19</t>
  </si>
  <si>
    <t>Persons aged 15–24 years at secondary school in 2011 but not in May 2012 (School leavers)</t>
  </si>
  <si>
    <t>Table 21</t>
  </si>
  <si>
    <t>Current apprentices/trainees aged 15–64 years</t>
  </si>
  <si>
    <t>Table 22</t>
  </si>
  <si>
    <t>Persons aged 15–64 years who applied for but are not undertaking an apprenticeship/traineeship in 2012</t>
  </si>
  <si>
    <t>Participation rate</t>
  </si>
  <si>
    <t>Long-run (1/K)</t>
  </si>
  <si>
    <t>T</t>
  </si>
  <si>
    <t>k</t>
  </si>
  <si>
    <t>alpha</t>
  </si>
  <si>
    <t>beta</t>
  </si>
  <si>
    <t>Just uses a logistic to make a smooth path (These are NOT projections - just an illustration)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</si>
</sst>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C09]#,##0.00;[Red]&quot;-&quot;[$$-C09]#,##0.00"/>
    <numFmt numFmtId="165" formatCode="#,##0.0"/>
    <numFmt numFmtId="166" formatCode="0.0"/>
  </numFmts>
  <fonts count="14" x14ac:knownFonts="1">
    <font>
      <sz val="11"/>
      <color theme="1"/>
      <name val="Arial"/>
      <family val="2"/>
    </font>
    <font>
      <b/>
      <sz val="12"/>
      <color indexed="12"/>
      <name val="Arial"/>
      <family val="2"/>
    </font>
    <font>
      <sz val="8"/>
      <color indexed="8"/>
      <name val="Arial"/>
      <family val="2"/>
    </font>
    <font>
      <b/>
      <i/>
      <sz val="16"/>
      <color rgb="FF000000"/>
      <name val="Arial"/>
      <family val="2"/>
    </font>
    <font>
      <b/>
      <i/>
      <u/>
      <sz val="10"/>
      <color rgb="FF000000"/>
      <name val="Arial"/>
      <family val="2"/>
    </font>
    <font>
      <b/>
      <sz val="12"/>
      <color rgb="FF000000"/>
      <name val="Arial"/>
      <family val="2"/>
    </font>
    <font>
      <sz val="10"/>
      <color rgb="FF000000"/>
      <name val="Arial"/>
      <family val="2"/>
    </font>
    <font>
      <b/>
      <sz val="8"/>
      <color rgb="FF000000"/>
      <name val="Arial"/>
      <family val="2"/>
    </font>
    <font>
      <sz val="8"/>
      <color rgb="FF0000FF"/>
      <name val="Arial"/>
      <family val="2"/>
    </font>
    <font>
      <sz val="8"/>
      <color rgb="FF000000"/>
      <name val="Arial"/>
      <family val="2"/>
    </font>
    <font>
      <b/>
      <sz val="10"/>
      <color rgb="FF000000"/>
      <name val="Arial"/>
      <family val="2"/>
    </font>
    <font>
      <i/>
      <sz val="8"/>
      <color rgb="FF000000"/>
      <name val="Arial"/>
      <family val="2"/>
    </font>
    <font>
      <b/>
      <sz val="18"/>
      <color rgb="FFFFFFFF"/>
      <name val="Arial"/>
      <family val="2"/>
    </font>
    <font>
      <sz val="12"/>
      <color rgb="FF000000"/>
      <name val="Arial"/>
      <family val="2"/>
    </font>
  </fonts>
  <fills count="3">
    <fill>
      <patternFill patternType="none"/>
    </fill>
    <fill>
      <patternFill patternType="gray125"/>
    </fill>
    <fill>
      <patternFill patternType="solid">
        <fgColor rgb="FF336633"/>
        <bgColor rgb="FF336633"/>
      </patternFill>
    </fill>
  </fills>
  <borders count="3">
    <border>
      <left/>
      <right/>
      <top/>
      <bottom/>
      <diagonal/>
    </border>
    <border>
      <left/>
      <right/>
      <top style="thin">
        <color indexed="64"/>
      </top>
      <bottom style="thin">
        <color indexed="64"/>
      </bottom>
      <diagonal/>
    </border>
    <border>
      <left/>
      <right/>
      <top style="thin">
        <color rgb="FF000000"/>
      </top>
      <bottom/>
      <diagonal/>
    </border>
  </borders>
  <cellStyleXfs count="5">
    <xf numFmtId="0" fontId="0" fillId="0" borderId="0"/>
    <xf numFmtId="0" fontId="3" fillId="0" borderId="0" applyNumberFormat="0" applyFill="0" applyBorder="0" applyProtection="0">
      <alignment horizontal="center"/>
    </xf>
    <xf numFmtId="0" fontId="3" fillId="0" borderId="0" applyNumberFormat="0" applyFill="0" applyBorder="0" applyProtection="0">
      <alignment horizontal="center" textRotation="90"/>
    </xf>
    <xf numFmtId="0" fontId="4" fillId="0" borderId="0" applyNumberFormat="0" applyFill="0" applyBorder="0" applyAlignment="0" applyProtection="0"/>
    <xf numFmtId="164" fontId="4" fillId="0" borderId="0" applyFill="0" applyBorder="0" applyAlignment="0" applyProtection="0"/>
  </cellStyleXfs>
  <cellXfs count="33">
    <xf numFmtId="0" fontId="0" fillId="0" borderId="0" xfId="0"/>
    <xf numFmtId="0" fontId="5" fillId="0" borderId="0" xfId="0" applyFont="1" applyAlignment="1">
      <alignment horizontal="left"/>
    </xf>
    <xf numFmtId="0" fontId="6" fillId="0" borderId="0" xfId="0" applyFont="1" applyAlignment="1">
      <alignment horizontal="left"/>
    </xf>
    <xf numFmtId="0" fontId="7" fillId="0" borderId="0" xfId="0" applyFont="1" applyAlignment="1">
      <alignment horizontal="left"/>
    </xf>
    <xf numFmtId="0" fontId="8" fillId="0" borderId="0" xfId="0" applyFont="1" applyAlignment="1">
      <alignment horizontal="right"/>
    </xf>
    <xf numFmtId="0" fontId="9" fillId="0" borderId="0" xfId="0" applyFont="1" applyAlignment="1">
      <alignment horizontal="left"/>
    </xf>
    <xf numFmtId="0" fontId="10" fillId="0" borderId="0" xfId="0" applyFont="1" applyAlignment="1">
      <alignment horizontal="left"/>
    </xf>
    <xf numFmtId="0" fontId="8" fillId="0" borderId="0" xfId="0" applyFont="1" applyAlignment="1">
      <alignment horizontal="left"/>
    </xf>
    <xf numFmtId="0" fontId="9" fillId="0" borderId="0" xfId="0" applyFont="1" applyAlignment="1">
      <alignment horizontal="left" wrapText="1"/>
    </xf>
    <xf numFmtId="0" fontId="7" fillId="0" borderId="0" xfId="0" applyFont="1" applyAlignment="1">
      <alignment horizontal="right" wrapText="1"/>
    </xf>
    <xf numFmtId="0" fontId="9" fillId="0" borderId="0" xfId="0" applyFont="1" applyAlignment="1">
      <alignment horizontal="left" indent="1"/>
    </xf>
    <xf numFmtId="165" fontId="9" fillId="0" borderId="0" xfId="0" applyNumberFormat="1" applyFont="1" applyAlignment="1">
      <alignment horizontal="right"/>
    </xf>
    <xf numFmtId="0" fontId="9" fillId="0" borderId="0" xfId="0" applyFont="1" applyAlignment="1">
      <alignment horizontal="left" indent="2"/>
    </xf>
    <xf numFmtId="0" fontId="9" fillId="0" borderId="0" xfId="0" applyFont="1" applyAlignment="1">
      <alignment horizontal="left" indent="3"/>
    </xf>
    <xf numFmtId="165" fontId="7" fillId="0" borderId="0" xfId="0" applyNumberFormat="1" applyFont="1" applyAlignment="1">
      <alignment horizontal="right"/>
    </xf>
    <xf numFmtId="0" fontId="11" fillId="0" borderId="0" xfId="0" applyFont="1" applyAlignment="1">
      <alignment horizontal="left" indent="3"/>
    </xf>
    <xf numFmtId="165" fontId="11" fillId="0" borderId="0" xfId="0" applyNumberFormat="1" applyFont="1" applyAlignment="1">
      <alignment horizontal="right"/>
    </xf>
    <xf numFmtId="0" fontId="7" fillId="0" borderId="0" xfId="0" applyFont="1" applyAlignment="1">
      <alignment horizontal="left" indent="3"/>
    </xf>
    <xf numFmtId="0" fontId="11" fillId="0" borderId="0" xfId="0" applyFont="1" applyAlignment="1">
      <alignment horizontal="left" indent="1"/>
    </xf>
    <xf numFmtId="0" fontId="7" fillId="0" borderId="0" xfId="0" applyFont="1" applyAlignment="1">
      <alignment horizontal="left" indent="1"/>
    </xf>
    <xf numFmtId="0" fontId="7" fillId="0" borderId="0" xfId="0" applyFont="1" applyAlignment="1">
      <alignment horizontal="left" indent="2"/>
    </xf>
    <xf numFmtId="0" fontId="9" fillId="0" borderId="0" xfId="0" applyFont="1" applyAlignment="1">
      <alignment horizontal="left" indent="4"/>
    </xf>
    <xf numFmtId="0" fontId="9" fillId="0" borderId="0" xfId="0" applyFont="1" applyAlignment="1">
      <alignment horizontal="right"/>
    </xf>
    <xf numFmtId="166" fontId="0" fillId="0" borderId="0" xfId="0" applyNumberFormat="1"/>
    <xf numFmtId="0" fontId="12" fillId="2" borderId="0" xfId="0" applyFont="1" applyFill="1" applyAlignment="1">
      <alignment horizontal="left" vertical="center" indent="10"/>
    </xf>
    <xf numFmtId="0" fontId="0" fillId="0" borderId="0" xfId="0" applyAlignment="1">
      <alignment horizontal="right"/>
    </xf>
    <xf numFmtId="0" fontId="12" fillId="2" borderId="0" xfId="0" applyFont="1" applyFill="1" applyAlignment="1">
      <alignment horizontal="left" vertical="center" indent="10"/>
    </xf>
    <xf numFmtId="0" fontId="7" fillId="0" borderId="1" xfId="0" applyFont="1" applyFill="1" applyBorder="1" applyAlignment="1">
      <alignment horizontal="center" wrapText="1"/>
    </xf>
    <xf numFmtId="0" fontId="13" fillId="0" borderId="2" xfId="0" applyFont="1" applyFill="1" applyBorder="1" applyAlignment="1">
      <alignment horizontal="left"/>
    </xf>
    <xf numFmtId="0" fontId="5" fillId="0" borderId="0" xfId="0" applyFont="1" applyAlignment="1">
      <alignment horizontal="left"/>
    </xf>
    <xf numFmtId="0" fontId="8" fillId="0" borderId="0" xfId="0" applyFont="1" applyAlignment="1">
      <alignment horizontal="left"/>
    </xf>
    <xf numFmtId="0" fontId="6" fillId="0" borderId="0" xfId="0" applyFont="1" applyAlignment="1">
      <alignment horizontal="left" wrapText="1"/>
    </xf>
    <xf numFmtId="0" fontId="7" fillId="0" borderId="0" xfId="0" applyFont="1" applyAlignment="1">
      <alignment horizontal="center" wrapText="1"/>
    </xf>
  </cellXfs>
  <cellStyles count="5">
    <cellStyle name="Heading" xfId="1"/>
    <cellStyle name="Heading1" xfId="2"/>
    <cellStyle name="Normal" xfId="0" builtinId="0" customBuiltin="1"/>
    <cellStyle name="Result" xfId="3"/>
    <cellStyle name="Result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886695981184166E-2"/>
          <c:y val="3.8827377347062382E-2"/>
          <c:w val="0.84515348624900144"/>
          <c:h val="0.86286729447234245"/>
        </c:manualLayout>
      </c:layout>
      <c:lineChart>
        <c:grouping val="standard"/>
        <c:varyColors val="0"/>
        <c:ser>
          <c:idx val="1"/>
          <c:order val="0"/>
          <c:tx>
            <c:strRef>
              <c:f>'Table_8 (fig 3.5)'!$A$12</c:f>
              <c:strCache>
                <c:ptCount val="1"/>
                <c:pt idx="0">
                  <c:v>25–34</c:v>
                </c:pt>
              </c:strCache>
            </c:strRef>
          </c:tx>
          <c:spPr>
            <a:ln w="19050">
              <a:solidFill>
                <a:schemeClr val="accent2">
                  <a:lumMod val="75000"/>
                </a:schemeClr>
              </a:solidFill>
              <a:prstDash val="sysDash"/>
            </a:ln>
          </c:spPr>
          <c:marker>
            <c:symbol val="none"/>
          </c:marker>
          <c:dPt>
            <c:idx val="0"/>
            <c:bubble3D val="0"/>
          </c:dPt>
          <c:cat>
            <c:strRef>
              <c:f>'Table_8 (fig 3.5)'!$B$9:$J$9</c:f>
              <c:strCache>
                <c:ptCount val="9"/>
                <c:pt idx="0">
                  <c:v>2001</c:v>
                </c:pt>
                <c:pt idx="1">
                  <c:v>2003</c:v>
                </c:pt>
                <c:pt idx="2">
                  <c:v>2005</c:v>
                </c:pt>
                <c:pt idx="3">
                  <c:v>2007</c:v>
                </c:pt>
                <c:pt idx="4">
                  <c:v>2008</c:v>
                </c:pt>
                <c:pt idx="5">
                  <c:v>2009</c:v>
                </c:pt>
                <c:pt idx="6">
                  <c:v>2010</c:v>
                </c:pt>
                <c:pt idx="7">
                  <c:v>2011</c:v>
                </c:pt>
                <c:pt idx="8">
                  <c:v>2012</c:v>
                </c:pt>
              </c:strCache>
            </c:strRef>
          </c:cat>
          <c:val>
            <c:numRef>
              <c:f>'Table_8 (fig 3.5)'!$B$12:$J$12</c:f>
              <c:numCache>
                <c:formatCode>#,##0.0</c:formatCode>
                <c:ptCount val="9"/>
                <c:pt idx="0">
                  <c:v>24</c:v>
                </c:pt>
                <c:pt idx="1">
                  <c:v>25</c:v>
                </c:pt>
                <c:pt idx="2">
                  <c:v>29.2</c:v>
                </c:pt>
                <c:pt idx="3">
                  <c:v>30.6</c:v>
                </c:pt>
                <c:pt idx="4">
                  <c:v>31.9</c:v>
                </c:pt>
                <c:pt idx="5">
                  <c:v>34.6</c:v>
                </c:pt>
                <c:pt idx="6">
                  <c:v>34</c:v>
                </c:pt>
                <c:pt idx="7">
                  <c:v>35</c:v>
                </c:pt>
                <c:pt idx="8">
                  <c:v>36.799999999999997</c:v>
                </c:pt>
              </c:numCache>
            </c:numRef>
          </c:val>
          <c:smooth val="0"/>
        </c:ser>
        <c:ser>
          <c:idx val="3"/>
          <c:order val="1"/>
          <c:tx>
            <c:strRef>
              <c:f>'Table_8 (fig 3.5)'!$A$13</c:f>
              <c:strCache>
                <c:ptCount val="1"/>
                <c:pt idx="0">
                  <c:v>35–44</c:v>
                </c:pt>
              </c:strCache>
            </c:strRef>
          </c:tx>
          <c:spPr>
            <a:ln w="15875">
              <a:solidFill>
                <a:schemeClr val="tx1"/>
              </a:solidFill>
              <a:prstDash val="solid"/>
            </a:ln>
          </c:spPr>
          <c:marker>
            <c:symbol val="none"/>
          </c:marker>
          <c:dPt>
            <c:idx val="35"/>
            <c:bubble3D val="0"/>
          </c:dPt>
          <c:dPt>
            <c:idx val="81"/>
            <c:bubble3D val="0"/>
          </c:dPt>
          <c:cat>
            <c:strRef>
              <c:f>'Table_8 (fig 3.5)'!$B$9:$J$9</c:f>
              <c:strCache>
                <c:ptCount val="9"/>
                <c:pt idx="0">
                  <c:v>2001</c:v>
                </c:pt>
                <c:pt idx="1">
                  <c:v>2003</c:v>
                </c:pt>
                <c:pt idx="2">
                  <c:v>2005</c:v>
                </c:pt>
                <c:pt idx="3">
                  <c:v>2007</c:v>
                </c:pt>
                <c:pt idx="4">
                  <c:v>2008</c:v>
                </c:pt>
                <c:pt idx="5">
                  <c:v>2009</c:v>
                </c:pt>
                <c:pt idx="6">
                  <c:v>2010</c:v>
                </c:pt>
                <c:pt idx="7">
                  <c:v>2011</c:v>
                </c:pt>
                <c:pt idx="8">
                  <c:v>2012</c:v>
                </c:pt>
              </c:strCache>
            </c:strRef>
          </c:cat>
          <c:val>
            <c:numRef>
              <c:f>'Table_8 (fig 3.5)'!$B$13:$J$13</c:f>
              <c:numCache>
                <c:formatCode>#,##0.0</c:formatCode>
                <c:ptCount val="9"/>
                <c:pt idx="0">
                  <c:v>19.8</c:v>
                </c:pt>
                <c:pt idx="1">
                  <c:v>21.3</c:v>
                </c:pt>
                <c:pt idx="2">
                  <c:v>22.6</c:v>
                </c:pt>
                <c:pt idx="3">
                  <c:v>24.6</c:v>
                </c:pt>
                <c:pt idx="4">
                  <c:v>27</c:v>
                </c:pt>
                <c:pt idx="5">
                  <c:v>27.2</c:v>
                </c:pt>
                <c:pt idx="6">
                  <c:v>28.2</c:v>
                </c:pt>
                <c:pt idx="7">
                  <c:v>29.9</c:v>
                </c:pt>
                <c:pt idx="8">
                  <c:v>32.200000000000003</c:v>
                </c:pt>
              </c:numCache>
            </c:numRef>
          </c:val>
          <c:smooth val="0"/>
        </c:ser>
        <c:ser>
          <c:idx val="0"/>
          <c:order val="2"/>
          <c:tx>
            <c:strRef>
              <c:f>'Table_8 (fig 3.5)'!$A$14</c:f>
              <c:strCache>
                <c:ptCount val="1"/>
                <c:pt idx="0">
                  <c:v>45–54</c:v>
                </c:pt>
              </c:strCache>
            </c:strRef>
          </c:tx>
          <c:marker>
            <c:symbol val="none"/>
          </c:marker>
          <c:cat>
            <c:strRef>
              <c:f>'Table_8 (fig 3.5)'!$B$9:$J$9</c:f>
              <c:strCache>
                <c:ptCount val="9"/>
                <c:pt idx="0">
                  <c:v>2001</c:v>
                </c:pt>
                <c:pt idx="1">
                  <c:v>2003</c:v>
                </c:pt>
                <c:pt idx="2">
                  <c:v>2005</c:v>
                </c:pt>
                <c:pt idx="3">
                  <c:v>2007</c:v>
                </c:pt>
                <c:pt idx="4">
                  <c:v>2008</c:v>
                </c:pt>
                <c:pt idx="5">
                  <c:v>2009</c:v>
                </c:pt>
                <c:pt idx="6">
                  <c:v>2010</c:v>
                </c:pt>
                <c:pt idx="7">
                  <c:v>2011</c:v>
                </c:pt>
                <c:pt idx="8">
                  <c:v>2012</c:v>
                </c:pt>
              </c:strCache>
            </c:strRef>
          </c:cat>
          <c:val>
            <c:numRef>
              <c:f>'Table_8 (fig 3.5)'!$B$14:$J$14</c:f>
              <c:numCache>
                <c:formatCode>#,##0.0</c:formatCode>
                <c:ptCount val="9"/>
                <c:pt idx="0">
                  <c:v>19.2</c:v>
                </c:pt>
                <c:pt idx="1">
                  <c:v>20.6</c:v>
                </c:pt>
                <c:pt idx="2">
                  <c:v>21.4</c:v>
                </c:pt>
                <c:pt idx="3">
                  <c:v>22.3</c:v>
                </c:pt>
                <c:pt idx="4">
                  <c:v>23</c:v>
                </c:pt>
                <c:pt idx="5">
                  <c:v>23.8</c:v>
                </c:pt>
                <c:pt idx="6">
                  <c:v>23.9</c:v>
                </c:pt>
                <c:pt idx="7">
                  <c:v>23.5</c:v>
                </c:pt>
                <c:pt idx="8">
                  <c:v>25.2</c:v>
                </c:pt>
              </c:numCache>
            </c:numRef>
          </c:val>
          <c:smooth val="0"/>
        </c:ser>
        <c:ser>
          <c:idx val="2"/>
          <c:order val="3"/>
          <c:tx>
            <c:strRef>
              <c:f>'Table_8 (fig 3.5)'!$A$15</c:f>
              <c:strCache>
                <c:ptCount val="1"/>
                <c:pt idx="0">
                  <c:v>55–64</c:v>
                </c:pt>
              </c:strCache>
            </c:strRef>
          </c:tx>
          <c:marker>
            <c:symbol val="none"/>
          </c:marker>
          <c:cat>
            <c:strRef>
              <c:f>'Table_8 (fig 3.5)'!$B$9:$J$9</c:f>
              <c:strCache>
                <c:ptCount val="9"/>
                <c:pt idx="0">
                  <c:v>2001</c:v>
                </c:pt>
                <c:pt idx="1">
                  <c:v>2003</c:v>
                </c:pt>
                <c:pt idx="2">
                  <c:v>2005</c:v>
                </c:pt>
                <c:pt idx="3">
                  <c:v>2007</c:v>
                </c:pt>
                <c:pt idx="4">
                  <c:v>2008</c:v>
                </c:pt>
                <c:pt idx="5">
                  <c:v>2009</c:v>
                </c:pt>
                <c:pt idx="6">
                  <c:v>2010</c:v>
                </c:pt>
                <c:pt idx="7">
                  <c:v>2011</c:v>
                </c:pt>
                <c:pt idx="8">
                  <c:v>2012</c:v>
                </c:pt>
              </c:strCache>
            </c:strRef>
          </c:cat>
          <c:val>
            <c:numRef>
              <c:f>'Table_8 (fig 3.5)'!$B$15:$J$15</c:f>
              <c:numCache>
                <c:formatCode>#,##0.0</c:formatCode>
                <c:ptCount val="9"/>
                <c:pt idx="0">
                  <c:v>13.3</c:v>
                </c:pt>
                <c:pt idx="1">
                  <c:v>14.4</c:v>
                </c:pt>
                <c:pt idx="2">
                  <c:v>15.6</c:v>
                </c:pt>
                <c:pt idx="3">
                  <c:v>17.5</c:v>
                </c:pt>
                <c:pt idx="4">
                  <c:v>18.600000000000001</c:v>
                </c:pt>
                <c:pt idx="5">
                  <c:v>20</c:v>
                </c:pt>
                <c:pt idx="6">
                  <c:v>19.5</c:v>
                </c:pt>
                <c:pt idx="7">
                  <c:v>21.1</c:v>
                </c:pt>
                <c:pt idx="8">
                  <c:v>22.9</c:v>
                </c:pt>
              </c:numCache>
            </c:numRef>
          </c:val>
          <c:smooth val="0"/>
        </c:ser>
        <c:dLbls>
          <c:showLegendKey val="0"/>
          <c:showVal val="0"/>
          <c:showCatName val="0"/>
          <c:showSerName val="0"/>
          <c:showPercent val="0"/>
          <c:showBubbleSize val="0"/>
        </c:dLbls>
        <c:marker val="1"/>
        <c:smooth val="0"/>
        <c:axId val="161035776"/>
        <c:axId val="161037312"/>
      </c:lineChart>
      <c:catAx>
        <c:axId val="161035776"/>
        <c:scaling>
          <c:orientation val="minMax"/>
        </c:scaling>
        <c:delete val="0"/>
        <c:axPos val="b"/>
        <c:numFmt formatCode="General" sourceLinked="1"/>
        <c:majorTickMark val="in"/>
        <c:minorTickMark val="none"/>
        <c:tickLblPos val="nextTo"/>
        <c:spPr>
          <a:ln w="6350">
            <a:solidFill>
              <a:schemeClr val="tx1">
                <a:lumMod val="65000"/>
                <a:lumOff val="35000"/>
              </a:schemeClr>
            </a:solidFill>
          </a:ln>
        </c:spPr>
        <c:txPr>
          <a:bodyPr rot="0" vert="horz"/>
          <a:lstStyle/>
          <a:p>
            <a:pPr>
              <a:defRPr sz="1000" b="0" i="0" u="none" strike="noStrike" baseline="0">
                <a:solidFill>
                  <a:srgbClr val="000000"/>
                </a:solidFill>
                <a:latin typeface="Arial"/>
                <a:ea typeface="Arial"/>
                <a:cs typeface="Arial"/>
              </a:defRPr>
            </a:pPr>
            <a:endParaRPr lang="en-US"/>
          </a:p>
        </c:txPr>
        <c:crossAx val="161037312"/>
        <c:crosses val="autoZero"/>
        <c:auto val="1"/>
        <c:lblAlgn val="ctr"/>
        <c:lblOffset val="100"/>
        <c:tickLblSkip val="2"/>
        <c:tickMarkSkip val="1"/>
        <c:noMultiLvlLbl val="0"/>
      </c:catAx>
      <c:valAx>
        <c:axId val="161037312"/>
        <c:scaling>
          <c:orientation val="minMax"/>
          <c:max val="50"/>
          <c:min val="10"/>
        </c:scaling>
        <c:delete val="0"/>
        <c:axPos val="l"/>
        <c:majorGridlines>
          <c:spPr>
            <a:ln w="9525" cap="flat" cmpd="sng" algn="ctr">
              <a:solidFill>
                <a:srgbClr val="CDCDCD"/>
              </a:solidFill>
              <a:prstDash val="solid"/>
              <a:round/>
              <a:headEnd type="none" w="med" len="med"/>
              <a:tailEnd type="none" w="med" len="med"/>
            </a:ln>
          </c:spPr>
        </c:majorGridlines>
        <c:numFmt formatCode="#,##0" sourceLinked="0"/>
        <c:majorTickMark val="out"/>
        <c:minorTickMark val="none"/>
        <c:tickLblPos val="nextTo"/>
        <c:spPr>
          <a:ln w="9525" cap="flat" cmpd="sng" algn="ctr">
            <a:solidFill>
              <a:srgbClr val="787878"/>
            </a:solidFill>
            <a:prstDash val="solid"/>
            <a:round/>
            <a:headEnd type="none" w="med" len="med"/>
            <a:tailEnd type="none" w="med" len="med"/>
          </a:ln>
        </c:spPr>
        <c:txPr>
          <a:bodyPr rot="0" vert="horz"/>
          <a:lstStyle/>
          <a:p>
            <a:pPr>
              <a:defRPr sz="1000" b="0" i="0" u="none" strike="noStrike" baseline="0">
                <a:solidFill>
                  <a:srgbClr val="000000"/>
                </a:solidFill>
                <a:latin typeface="Arial"/>
                <a:ea typeface="Arial"/>
                <a:cs typeface="Arial"/>
              </a:defRPr>
            </a:pPr>
            <a:endParaRPr lang="en-US"/>
          </a:p>
        </c:txPr>
        <c:crossAx val="161035776"/>
        <c:crosses val="autoZero"/>
        <c:crossBetween val="between"/>
        <c:majorUnit val="10"/>
      </c:valAx>
      <c:spPr>
        <a:solidFill>
          <a:schemeClr val="bg1">
            <a:alpha val="25000"/>
          </a:schemeClr>
        </a:solidFill>
        <a:ln w="9525" cap="flat" cmpd="sng" algn="ctr">
          <a:noFill/>
          <a:prstDash val="solid"/>
          <a:round/>
          <a:headEnd type="none" w="med" len="med"/>
          <a:tailEnd type="none" w="med" len="med"/>
        </a:ln>
      </c:spPr>
    </c:plotArea>
    <c:plotVisOnly val="1"/>
    <c:dispBlanksAs val="gap"/>
    <c:showDLblsOverMax val="0"/>
  </c:chart>
  <c:spPr>
    <a:solidFill>
      <a:schemeClr val="bg1"/>
    </a:solidFill>
    <a:ln>
      <a:noFill/>
    </a:ln>
  </c:spPr>
  <c:txPr>
    <a:bodyPr/>
    <a:lstStyle/>
    <a:p>
      <a:pPr>
        <a:defRPr sz="1000" b="0" i="0" u="none" strike="noStrike" baseline="0">
          <a:solidFill>
            <a:srgbClr val="000000"/>
          </a:solidFill>
          <a:latin typeface="Arial"/>
          <a:ea typeface="Arial"/>
          <a:cs typeface="Arial"/>
        </a:defRPr>
      </a:pPr>
      <a:endParaRPr lang="en-US"/>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359412640987443"/>
          <c:y val="3.8827282006415872E-2"/>
          <c:w val="0.74506201319429666"/>
          <c:h val="0.86286729447234245"/>
        </c:manualLayout>
      </c:layout>
      <c:lineChart>
        <c:grouping val="standard"/>
        <c:varyColors val="0"/>
        <c:ser>
          <c:idx val="1"/>
          <c:order val="0"/>
          <c:tx>
            <c:strRef>
              <c:f>'Table_8 (fig 3.5)'!$A$12</c:f>
              <c:strCache>
                <c:ptCount val="1"/>
                <c:pt idx="0">
                  <c:v>25–34</c:v>
                </c:pt>
              </c:strCache>
            </c:strRef>
          </c:tx>
          <c:spPr>
            <a:ln w="19050">
              <a:solidFill>
                <a:schemeClr val="accent2">
                  <a:lumMod val="75000"/>
                </a:schemeClr>
              </a:solidFill>
              <a:prstDash val="sysDash"/>
            </a:ln>
          </c:spPr>
          <c:marker>
            <c:symbol val="none"/>
          </c:marker>
          <c:dPt>
            <c:idx val="0"/>
            <c:bubble3D val="0"/>
            <c:spPr>
              <a:ln w="19050">
                <a:solidFill>
                  <a:schemeClr val="accent2">
                    <a:lumMod val="75000"/>
                  </a:schemeClr>
                </a:solidFill>
                <a:prstDash val="sysDash"/>
              </a:ln>
            </c:spPr>
          </c:dPt>
          <c:cat>
            <c:numRef>
              <c:f>'Table_8 (fig 3.5)'!$P$9:$U$9</c:f>
              <c:numCache>
                <c:formatCode>General</c:formatCode>
                <c:ptCount val="6"/>
                <c:pt idx="0">
                  <c:v>2055</c:v>
                </c:pt>
                <c:pt idx="1">
                  <c:v>2056</c:v>
                </c:pt>
                <c:pt idx="2">
                  <c:v>2057</c:v>
                </c:pt>
                <c:pt idx="3">
                  <c:v>2058</c:v>
                </c:pt>
                <c:pt idx="4">
                  <c:v>2059</c:v>
                </c:pt>
                <c:pt idx="5">
                  <c:v>2060</c:v>
                </c:pt>
              </c:numCache>
            </c:numRef>
          </c:cat>
          <c:val>
            <c:numRef>
              <c:f>'Table_8 (fig 3.5)'!$P$12:$U$12</c:f>
              <c:numCache>
                <c:formatCode>#,##0.0</c:formatCode>
                <c:ptCount val="6"/>
                <c:pt idx="0">
                  <c:v>41.867578462630362</c:v>
                </c:pt>
                <c:pt idx="1">
                  <c:v>42.414945243516954</c:v>
                </c:pt>
                <c:pt idx="2">
                  <c:v>42.895186273017245</c:v>
                </c:pt>
                <c:pt idx="3">
                  <c:v>43.315168066340746</c:v>
                </c:pt>
                <c:pt idx="4">
                  <c:v>43.681410506012163</c:v>
                </c:pt>
                <c:pt idx="5">
                  <c:v>44</c:v>
                </c:pt>
              </c:numCache>
            </c:numRef>
          </c:val>
          <c:smooth val="0"/>
        </c:ser>
        <c:ser>
          <c:idx val="3"/>
          <c:order val="1"/>
          <c:tx>
            <c:strRef>
              <c:f>'Table_8 (fig 3.5)'!$A$13</c:f>
              <c:strCache>
                <c:ptCount val="1"/>
                <c:pt idx="0">
                  <c:v>35–44</c:v>
                </c:pt>
              </c:strCache>
            </c:strRef>
          </c:tx>
          <c:spPr>
            <a:ln w="15875">
              <a:solidFill>
                <a:schemeClr val="tx1"/>
              </a:solidFill>
              <a:prstDash val="solid"/>
            </a:ln>
          </c:spPr>
          <c:marker>
            <c:symbol val="none"/>
          </c:marker>
          <c:dPt>
            <c:idx val="35"/>
            <c:bubble3D val="0"/>
          </c:dPt>
          <c:dPt>
            <c:idx val="81"/>
            <c:bubble3D val="0"/>
          </c:dPt>
          <c:cat>
            <c:numRef>
              <c:f>'Table_8 (fig 3.5)'!$P$9:$U$9</c:f>
              <c:numCache>
                <c:formatCode>General</c:formatCode>
                <c:ptCount val="6"/>
                <c:pt idx="0">
                  <c:v>2055</c:v>
                </c:pt>
                <c:pt idx="1">
                  <c:v>2056</c:v>
                </c:pt>
                <c:pt idx="2">
                  <c:v>2057</c:v>
                </c:pt>
                <c:pt idx="3">
                  <c:v>2058</c:v>
                </c:pt>
                <c:pt idx="4">
                  <c:v>2059</c:v>
                </c:pt>
                <c:pt idx="5">
                  <c:v>2060</c:v>
                </c:pt>
              </c:numCache>
            </c:numRef>
          </c:cat>
          <c:val>
            <c:numRef>
              <c:f>'Table_8 (fig 3.5)'!$P$13:$U$13</c:f>
              <c:numCache>
                <c:formatCode>#,##0.0</c:formatCode>
                <c:ptCount val="6"/>
                <c:pt idx="0">
                  <c:v>42.995484627829626</c:v>
                </c:pt>
                <c:pt idx="1">
                  <c:v>43.532738422867538</c:v>
                </c:pt>
                <c:pt idx="2">
                  <c:v>43.992432966898178</c:v>
                </c:pt>
                <c:pt idx="3">
                  <c:v>44.384371680749858</c:v>
                </c:pt>
                <c:pt idx="4">
                  <c:v>44.717531585701622</c:v>
                </c:pt>
                <c:pt idx="5">
                  <c:v>45</c:v>
                </c:pt>
              </c:numCache>
            </c:numRef>
          </c:val>
          <c:smooth val="0"/>
        </c:ser>
        <c:ser>
          <c:idx val="0"/>
          <c:order val="2"/>
          <c:tx>
            <c:strRef>
              <c:f>'Table_8 (fig 3.5)'!$A$14</c:f>
              <c:strCache>
                <c:ptCount val="1"/>
                <c:pt idx="0">
                  <c:v>45–54</c:v>
                </c:pt>
              </c:strCache>
            </c:strRef>
          </c:tx>
          <c:marker>
            <c:symbol val="none"/>
          </c:marker>
          <c:cat>
            <c:numRef>
              <c:f>'Table_8 (fig 3.5)'!$P$9:$U$9</c:f>
              <c:numCache>
                <c:formatCode>General</c:formatCode>
                <c:ptCount val="6"/>
                <c:pt idx="0">
                  <c:v>2055</c:v>
                </c:pt>
                <c:pt idx="1">
                  <c:v>2056</c:v>
                </c:pt>
                <c:pt idx="2">
                  <c:v>2057</c:v>
                </c:pt>
                <c:pt idx="3">
                  <c:v>2058</c:v>
                </c:pt>
                <c:pt idx="4">
                  <c:v>2059</c:v>
                </c:pt>
                <c:pt idx="5">
                  <c:v>2060</c:v>
                </c:pt>
              </c:numCache>
            </c:numRef>
          </c:cat>
          <c:val>
            <c:numRef>
              <c:f>'Table_8 (fig 3.5)'!$P$14:$U$14</c:f>
              <c:numCache>
                <c:formatCode>#,##0.0</c:formatCode>
                <c:ptCount val="6"/>
                <c:pt idx="0">
                  <c:v>43.19285951550394</c:v>
                </c:pt>
                <c:pt idx="1">
                  <c:v>43.91625322217412</c:v>
                </c:pt>
                <c:pt idx="2">
                  <c:v>44.55006132280554</c:v>
                </c:pt>
                <c:pt idx="3">
                  <c:v>45.103009893642508</c:v>
                </c:pt>
                <c:pt idx="4">
                  <c:v>45.583618944427258</c:v>
                </c:pt>
                <c:pt idx="5">
                  <c:v>46</c:v>
                </c:pt>
              </c:numCache>
            </c:numRef>
          </c:val>
          <c:smooth val="0"/>
        </c:ser>
        <c:ser>
          <c:idx val="2"/>
          <c:order val="3"/>
          <c:tx>
            <c:strRef>
              <c:f>'Table_8 (fig 3.5)'!$A$15</c:f>
              <c:strCache>
                <c:ptCount val="1"/>
                <c:pt idx="0">
                  <c:v>55–64</c:v>
                </c:pt>
              </c:strCache>
            </c:strRef>
          </c:tx>
          <c:marker>
            <c:symbol val="none"/>
          </c:marker>
          <c:cat>
            <c:numRef>
              <c:f>'Table_8 (fig 3.5)'!$P$9:$U$9</c:f>
              <c:numCache>
                <c:formatCode>General</c:formatCode>
                <c:ptCount val="6"/>
                <c:pt idx="0">
                  <c:v>2055</c:v>
                </c:pt>
                <c:pt idx="1">
                  <c:v>2056</c:v>
                </c:pt>
                <c:pt idx="2">
                  <c:v>2057</c:v>
                </c:pt>
                <c:pt idx="3">
                  <c:v>2058</c:v>
                </c:pt>
                <c:pt idx="4">
                  <c:v>2059</c:v>
                </c:pt>
                <c:pt idx="5">
                  <c:v>2060</c:v>
                </c:pt>
              </c:numCache>
            </c:numRef>
          </c:cat>
          <c:val>
            <c:numRef>
              <c:f>'Table_8 (fig 3.5)'!$P$15:$U$15</c:f>
              <c:numCache>
                <c:formatCode>#,##0.0</c:formatCode>
                <c:ptCount val="6"/>
                <c:pt idx="0">
                  <c:v>45.10700454037778</c:v>
                </c:pt>
                <c:pt idx="1">
                  <c:v>46.009325807434472</c:v>
                </c:pt>
                <c:pt idx="2">
                  <c:v>46.786391957648306</c:v>
                </c:pt>
                <c:pt idx="3">
                  <c:v>47.451796888263438</c:v>
                </c:pt>
                <c:pt idx="4">
                  <c:v>48.018817902754748</c:v>
                </c:pt>
                <c:pt idx="5">
                  <c:v>48.5</c:v>
                </c:pt>
              </c:numCache>
            </c:numRef>
          </c:val>
          <c:smooth val="0"/>
        </c:ser>
        <c:dLbls>
          <c:showLegendKey val="0"/>
          <c:showVal val="0"/>
          <c:showCatName val="0"/>
          <c:showSerName val="0"/>
          <c:showPercent val="0"/>
          <c:showBubbleSize val="0"/>
        </c:dLbls>
        <c:marker val="1"/>
        <c:smooth val="0"/>
        <c:axId val="168326272"/>
        <c:axId val="168327808"/>
      </c:lineChart>
      <c:catAx>
        <c:axId val="168326272"/>
        <c:scaling>
          <c:orientation val="minMax"/>
        </c:scaling>
        <c:delete val="0"/>
        <c:axPos val="b"/>
        <c:numFmt formatCode="General" sourceLinked="1"/>
        <c:majorTickMark val="in"/>
        <c:minorTickMark val="none"/>
        <c:tickLblPos val="nextTo"/>
        <c:spPr>
          <a:ln w="6350">
            <a:solidFill>
              <a:schemeClr val="tx1">
                <a:lumMod val="65000"/>
                <a:lumOff val="35000"/>
              </a:schemeClr>
            </a:solidFill>
          </a:ln>
        </c:spPr>
        <c:txPr>
          <a:bodyPr rot="0" vert="horz"/>
          <a:lstStyle/>
          <a:p>
            <a:pPr>
              <a:defRPr sz="1000" b="0" i="0" u="none" strike="noStrike" baseline="0">
                <a:solidFill>
                  <a:srgbClr val="000000"/>
                </a:solidFill>
                <a:latin typeface="Arial"/>
                <a:ea typeface="Arial"/>
                <a:cs typeface="Arial"/>
              </a:defRPr>
            </a:pPr>
            <a:endParaRPr lang="en-US"/>
          </a:p>
        </c:txPr>
        <c:crossAx val="168327808"/>
        <c:crosses val="autoZero"/>
        <c:auto val="1"/>
        <c:lblAlgn val="ctr"/>
        <c:lblOffset val="100"/>
        <c:tickLblSkip val="2"/>
        <c:tickMarkSkip val="1"/>
        <c:noMultiLvlLbl val="0"/>
      </c:catAx>
      <c:valAx>
        <c:axId val="168327808"/>
        <c:scaling>
          <c:orientation val="minMax"/>
          <c:max val="50"/>
          <c:min val="10"/>
        </c:scaling>
        <c:delete val="0"/>
        <c:axPos val="l"/>
        <c:majorGridlines>
          <c:spPr>
            <a:ln w="9525" cap="flat" cmpd="sng" algn="ctr">
              <a:solidFill>
                <a:srgbClr val="CDCDCD"/>
              </a:solidFill>
              <a:prstDash val="solid"/>
              <a:round/>
              <a:headEnd type="none" w="med" len="med"/>
              <a:tailEnd type="none" w="med" len="med"/>
            </a:ln>
          </c:spPr>
        </c:majorGridlines>
        <c:numFmt formatCode="#,##0.0" sourceLinked="1"/>
        <c:majorTickMark val="out"/>
        <c:minorTickMark val="none"/>
        <c:tickLblPos val="none"/>
        <c:spPr>
          <a:ln w="9525" cap="flat" cmpd="sng" algn="ctr">
            <a:noFill/>
            <a:prstDash val="solid"/>
            <a:round/>
            <a:headEnd type="none" w="med" len="med"/>
            <a:tailEnd type="none" w="med" len="med"/>
          </a:ln>
        </c:spPr>
        <c:crossAx val="168326272"/>
        <c:crosses val="autoZero"/>
        <c:crossBetween val="between"/>
        <c:majorUnit val="10"/>
        <c:dispUnits>
          <c:builtInUnit val="thousands"/>
        </c:dispUnits>
      </c:valAx>
      <c:spPr>
        <a:solidFill>
          <a:schemeClr val="bg1">
            <a:alpha val="25000"/>
          </a:schemeClr>
        </a:solidFill>
        <a:ln w="9525" cap="flat" cmpd="sng" algn="ctr">
          <a:noFill/>
          <a:prstDash val="solid"/>
          <a:round/>
          <a:headEnd type="none" w="med" len="med"/>
          <a:tailEnd type="none" w="med" len="med"/>
        </a:ln>
      </c:spPr>
    </c:plotArea>
    <c:plotVisOnly val="1"/>
    <c:dispBlanksAs val="gap"/>
    <c:showDLblsOverMax val="0"/>
  </c:chart>
  <c:spPr>
    <a:solidFill>
      <a:schemeClr val="bg1"/>
    </a:solidFill>
    <a:ln>
      <a:noFill/>
    </a:ln>
  </c:spPr>
  <c:txPr>
    <a:bodyPr/>
    <a:lstStyle/>
    <a:p>
      <a:pPr>
        <a:defRPr sz="1000" b="0" i="0" u="none" strike="noStrike" baseline="0">
          <a:solidFill>
            <a:srgbClr val="000000"/>
          </a:solidFill>
          <a:latin typeface="Arial"/>
          <a:ea typeface="Arial"/>
          <a:cs typeface="Arial"/>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8464"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419100</xdr:colOff>
      <xdr:row>20</xdr:row>
      <xdr:rowOff>142875</xdr:rowOff>
    </xdr:from>
    <xdr:to>
      <xdr:col>17</xdr:col>
      <xdr:colOff>161925</xdr:colOff>
      <xdr:row>34</xdr:row>
      <xdr:rowOff>9525</xdr:rowOff>
    </xdr:to>
    <xdr:graphicFrame macro="">
      <xdr:nvGraphicFramePr>
        <xdr:cNvPr id="846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142875</xdr:colOff>
      <xdr:row>20</xdr:row>
      <xdr:rowOff>142875</xdr:rowOff>
    </xdr:from>
    <xdr:to>
      <xdr:col>20</xdr:col>
      <xdr:colOff>276225</xdr:colOff>
      <xdr:row>34</xdr:row>
      <xdr:rowOff>0</xdr:rowOff>
    </xdr:to>
    <xdr:graphicFrame macro="">
      <xdr:nvGraphicFramePr>
        <xdr:cNvPr id="846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0.08127</cdr:x>
      <cdr:y>0.05569</cdr:y>
    </cdr:from>
    <cdr:to>
      <cdr:x>0.4415</cdr:x>
      <cdr:y>0.14803</cdr:y>
    </cdr:to>
    <cdr:sp macro="" textlink="">
      <cdr:nvSpPr>
        <cdr:cNvPr id="3" name="TextBox 2"/>
        <cdr:cNvSpPr txBox="1"/>
      </cdr:nvSpPr>
      <cdr:spPr>
        <a:xfrm xmlns:a="http://schemas.openxmlformats.org/drawingml/2006/main">
          <a:off x="371551" y="152778"/>
          <a:ext cx="1646972" cy="253307"/>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AU"/>
        </a:p>
      </cdr:txBody>
    </cdr:sp>
  </cdr:relSizeAnchor>
  <cdr:relSizeAnchor xmlns:cdr="http://schemas.openxmlformats.org/drawingml/2006/chartDrawing">
    <cdr:from>
      <cdr:x>0.69641</cdr:x>
      <cdr:y>0.27412</cdr:y>
    </cdr:from>
    <cdr:to>
      <cdr:x>0.79262</cdr:x>
      <cdr:y>0.35937</cdr:y>
    </cdr:to>
    <cdr:sp macro="" textlink="">
      <cdr:nvSpPr>
        <cdr:cNvPr id="7" name="TextBox 1"/>
        <cdr:cNvSpPr txBox="1"/>
      </cdr:nvSpPr>
      <cdr:spPr>
        <a:xfrm xmlns:a="http://schemas.openxmlformats.org/drawingml/2006/main">
          <a:off x="2045270" y="725415"/>
          <a:ext cx="282556" cy="22560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800">
              <a:solidFill>
                <a:schemeClr val="accent2">
                  <a:lumMod val="75000"/>
                </a:schemeClr>
              </a:solidFill>
              <a:latin typeface="Arial" pitchFamily="34" charset="0"/>
              <a:cs typeface="Arial" pitchFamily="34" charset="0"/>
            </a:rPr>
            <a:t>25-34</a:t>
          </a:r>
        </a:p>
      </cdr:txBody>
    </cdr:sp>
  </cdr:relSizeAnchor>
  <cdr:relSizeAnchor xmlns:cdr="http://schemas.openxmlformats.org/drawingml/2006/chartDrawing">
    <cdr:from>
      <cdr:x>0.65667</cdr:x>
      <cdr:y>0.40822</cdr:y>
    </cdr:from>
    <cdr:to>
      <cdr:x>0.78101</cdr:x>
      <cdr:y>0.50224</cdr:y>
    </cdr:to>
    <cdr:sp macro="" textlink="">
      <cdr:nvSpPr>
        <cdr:cNvPr id="8" name="TextBox 1"/>
        <cdr:cNvSpPr txBox="1"/>
      </cdr:nvSpPr>
      <cdr:spPr>
        <a:xfrm xmlns:a="http://schemas.openxmlformats.org/drawingml/2006/main">
          <a:off x="1928562" y="1080288"/>
          <a:ext cx="365172" cy="24881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800">
              <a:latin typeface="Arial" pitchFamily="34" charset="0"/>
              <a:cs typeface="Arial" pitchFamily="34" charset="0"/>
            </a:rPr>
            <a:t>35-44</a:t>
          </a:r>
        </a:p>
      </cdr:txBody>
    </cdr:sp>
  </cdr:relSizeAnchor>
  <cdr:relSizeAnchor xmlns:cdr="http://schemas.openxmlformats.org/drawingml/2006/chartDrawing">
    <cdr:from>
      <cdr:x>0.74002</cdr:x>
      <cdr:y>0.65287</cdr:y>
    </cdr:from>
    <cdr:to>
      <cdr:x>0.86436</cdr:x>
      <cdr:y>0.74689</cdr:y>
    </cdr:to>
    <cdr:sp macro="" textlink="">
      <cdr:nvSpPr>
        <cdr:cNvPr id="11" name="TextBox 1"/>
        <cdr:cNvSpPr txBox="1"/>
      </cdr:nvSpPr>
      <cdr:spPr>
        <a:xfrm xmlns:a="http://schemas.openxmlformats.org/drawingml/2006/main">
          <a:off x="2170990" y="1751561"/>
          <a:ext cx="364776" cy="252244"/>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800">
              <a:solidFill>
                <a:schemeClr val="accent3">
                  <a:lumMod val="50000"/>
                </a:schemeClr>
              </a:solidFill>
              <a:latin typeface="Arial" pitchFamily="34" charset="0"/>
              <a:cs typeface="Arial" pitchFamily="34" charset="0"/>
            </a:rPr>
            <a:t>55-64</a:t>
          </a:r>
        </a:p>
      </cdr:txBody>
    </cdr:sp>
  </cdr:relSizeAnchor>
  <cdr:relSizeAnchor xmlns:cdr="http://schemas.openxmlformats.org/drawingml/2006/chartDrawing">
    <cdr:from>
      <cdr:x>0.72555</cdr:x>
      <cdr:y>0.51181</cdr:y>
    </cdr:from>
    <cdr:to>
      <cdr:x>0.84989</cdr:x>
      <cdr:y>0.60584</cdr:y>
    </cdr:to>
    <cdr:sp macro="" textlink="">
      <cdr:nvSpPr>
        <cdr:cNvPr id="12" name="TextBox 1"/>
        <cdr:cNvSpPr txBox="1"/>
      </cdr:nvSpPr>
      <cdr:spPr>
        <a:xfrm xmlns:a="http://schemas.openxmlformats.org/drawingml/2006/main">
          <a:off x="2130854" y="1354426"/>
          <a:ext cx="365172" cy="24883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800">
              <a:solidFill>
                <a:schemeClr val="accent1">
                  <a:lumMod val="75000"/>
                </a:schemeClr>
              </a:solidFill>
              <a:latin typeface="Arial" pitchFamily="34" charset="0"/>
              <a:cs typeface="Arial" pitchFamily="34" charset="0"/>
            </a:rPr>
            <a:t>45-54</a:t>
          </a:r>
        </a:p>
      </cdr:txBody>
    </cdr:sp>
  </cdr:relSizeAnchor>
  <cdr:relSizeAnchor xmlns:cdr="http://schemas.openxmlformats.org/drawingml/2006/chartDrawing">
    <cdr:from>
      <cdr:x>0.25924</cdr:x>
      <cdr:y>0.05037</cdr:y>
    </cdr:from>
    <cdr:to>
      <cdr:x>0.80652</cdr:x>
      <cdr:y>0.1444</cdr:y>
    </cdr:to>
    <cdr:sp macro="" textlink="">
      <cdr:nvSpPr>
        <cdr:cNvPr id="14" name="TextBox 1"/>
        <cdr:cNvSpPr txBox="1"/>
      </cdr:nvSpPr>
      <cdr:spPr>
        <a:xfrm xmlns:a="http://schemas.openxmlformats.org/drawingml/2006/main">
          <a:off x="760532" y="135136"/>
          <a:ext cx="1605556" cy="25227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The historical</a:t>
          </a:r>
          <a:r>
            <a:rPr lang="en-AU" sz="1000" baseline="0">
              <a:latin typeface="Arial" pitchFamily="34" charset="0"/>
              <a:cs typeface="Arial" pitchFamily="34" charset="0"/>
            </a:rPr>
            <a:t> experience</a:t>
          </a:r>
          <a:endParaRPr lang="en-AU" sz="1000">
            <a:latin typeface="Arial" pitchFamily="34" charset="0"/>
            <a:cs typeface="Arial" pitchFamily="34" charset="0"/>
          </a:endParaRPr>
        </a:p>
      </cdr:txBody>
    </cdr:sp>
  </cdr:relSizeAnchor>
  <cdr:relSizeAnchor xmlns:cdr="http://schemas.openxmlformats.org/drawingml/2006/chartDrawing">
    <cdr:from>
      <cdr:x>0.91236</cdr:x>
      <cdr:y>0.29172</cdr:y>
    </cdr:from>
    <cdr:to>
      <cdr:x>0.98977</cdr:x>
      <cdr:y>0.31794</cdr:y>
    </cdr:to>
    <cdr:cxnSp macro="">
      <cdr:nvCxnSpPr>
        <cdr:cNvPr id="6" name="Straight Connector 5"/>
        <cdr:cNvCxnSpPr/>
      </cdr:nvCxnSpPr>
      <cdr:spPr>
        <a:xfrm xmlns:a="http://schemas.openxmlformats.org/drawingml/2006/main" flipV="1">
          <a:off x="2265246" y="682625"/>
          <a:ext cx="192204" cy="61338"/>
        </a:xfrm>
        <a:prstGeom xmlns:a="http://schemas.openxmlformats.org/drawingml/2006/main" prst="line">
          <a:avLst/>
        </a:prstGeom>
        <a:ln xmlns:a="http://schemas.openxmlformats.org/drawingml/2006/main" w="15875" cap="rnd">
          <a:solidFill>
            <a:srgbClr val="953735"/>
          </a:solidFill>
          <a:prstDash val="sysDot"/>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0.9266</cdr:x>
      <cdr:y>0.39213</cdr:y>
    </cdr:from>
    <cdr:to>
      <cdr:x>0.98977</cdr:x>
      <cdr:y>0.41269</cdr:y>
    </cdr:to>
    <cdr:cxnSp macro="">
      <cdr:nvCxnSpPr>
        <cdr:cNvPr id="13" name="Straight Connector 12"/>
        <cdr:cNvCxnSpPr/>
      </cdr:nvCxnSpPr>
      <cdr:spPr>
        <a:xfrm xmlns:a="http://schemas.openxmlformats.org/drawingml/2006/main" flipV="1">
          <a:off x="2300611" y="917575"/>
          <a:ext cx="156839" cy="48108"/>
        </a:xfrm>
        <a:prstGeom xmlns:a="http://schemas.openxmlformats.org/drawingml/2006/main" prst="line">
          <a:avLst/>
        </a:prstGeom>
        <a:ln xmlns:a="http://schemas.openxmlformats.org/drawingml/2006/main" w="19050" cap="rnd">
          <a:solidFill>
            <a:schemeClr val="tx1"/>
          </a:solidFill>
          <a:prstDash val="sysDot"/>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0.92945</cdr:x>
      <cdr:y>0.52638</cdr:y>
    </cdr:from>
    <cdr:to>
      <cdr:x>0.99161</cdr:x>
      <cdr:y>0.56237</cdr:y>
    </cdr:to>
    <cdr:cxnSp macro="">
      <cdr:nvCxnSpPr>
        <cdr:cNvPr id="15" name="Straight Connector 14"/>
        <cdr:cNvCxnSpPr/>
      </cdr:nvCxnSpPr>
      <cdr:spPr>
        <a:xfrm xmlns:a="http://schemas.openxmlformats.org/drawingml/2006/main" flipV="1">
          <a:off x="2307682" y="1231718"/>
          <a:ext cx="154339" cy="84223"/>
        </a:xfrm>
        <a:prstGeom xmlns:a="http://schemas.openxmlformats.org/drawingml/2006/main" prst="line">
          <a:avLst/>
        </a:prstGeom>
        <a:ln xmlns:a="http://schemas.openxmlformats.org/drawingml/2006/main" w="19050" cap="rnd">
          <a:prstDash val="sysDot"/>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0.92892</cdr:x>
      <cdr:y>0.57524</cdr:y>
    </cdr:from>
    <cdr:to>
      <cdr:x>1</cdr:x>
      <cdr:y>0.61094</cdr:y>
    </cdr:to>
    <cdr:cxnSp macro="">
      <cdr:nvCxnSpPr>
        <cdr:cNvPr id="16" name="Straight Connector 15"/>
        <cdr:cNvCxnSpPr/>
      </cdr:nvCxnSpPr>
      <cdr:spPr>
        <a:xfrm xmlns:a="http://schemas.openxmlformats.org/drawingml/2006/main" flipV="1">
          <a:off x="2306366" y="1346052"/>
          <a:ext cx="176484" cy="83521"/>
        </a:xfrm>
        <a:prstGeom xmlns:a="http://schemas.openxmlformats.org/drawingml/2006/main" prst="line">
          <a:avLst/>
        </a:prstGeom>
        <a:ln xmlns:a="http://schemas.openxmlformats.org/drawingml/2006/main" w="19050" cap="rnd">
          <a:solidFill>
            <a:schemeClr val="accent3"/>
          </a:solidFill>
          <a:prstDash val="sysDot"/>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3.xml><?xml version="1.0" encoding="utf-8"?>
<c:userShapes xmlns:c="http://schemas.openxmlformats.org/drawingml/2006/chart">
  <cdr:relSizeAnchor xmlns:cdr="http://schemas.openxmlformats.org/drawingml/2006/chartDrawing">
    <cdr:from>
      <cdr:x>0.08127</cdr:x>
      <cdr:y>0.05569</cdr:y>
    </cdr:from>
    <cdr:to>
      <cdr:x>0.4415</cdr:x>
      <cdr:y>0.14803</cdr:y>
    </cdr:to>
    <cdr:sp macro="" textlink="">
      <cdr:nvSpPr>
        <cdr:cNvPr id="3" name="TextBox 2"/>
        <cdr:cNvSpPr txBox="1"/>
      </cdr:nvSpPr>
      <cdr:spPr>
        <a:xfrm xmlns:a="http://schemas.openxmlformats.org/drawingml/2006/main">
          <a:off x="371551" y="152778"/>
          <a:ext cx="1646972" cy="253307"/>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AU"/>
        </a:p>
      </cdr:txBody>
    </cdr:sp>
  </cdr:relSizeAnchor>
  <cdr:relSizeAnchor xmlns:cdr="http://schemas.openxmlformats.org/drawingml/2006/chartDrawing">
    <cdr:from>
      <cdr:x>0.62014</cdr:x>
      <cdr:y>0.18763</cdr:y>
    </cdr:from>
    <cdr:to>
      <cdr:x>0.71635</cdr:x>
      <cdr:y>0.25307</cdr:y>
    </cdr:to>
    <cdr:sp macro="" textlink="">
      <cdr:nvSpPr>
        <cdr:cNvPr id="7" name="TextBox 1"/>
        <cdr:cNvSpPr txBox="1"/>
      </cdr:nvSpPr>
      <cdr:spPr>
        <a:xfrm xmlns:a="http://schemas.openxmlformats.org/drawingml/2006/main">
          <a:off x="1363498" y="437703"/>
          <a:ext cx="211536" cy="15267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800">
              <a:solidFill>
                <a:schemeClr val="accent2">
                  <a:lumMod val="75000"/>
                </a:schemeClr>
              </a:solidFill>
              <a:latin typeface="Arial" pitchFamily="34" charset="0"/>
              <a:cs typeface="Arial" pitchFamily="34" charset="0"/>
            </a:rPr>
            <a:t>25-34</a:t>
          </a:r>
        </a:p>
      </cdr:txBody>
    </cdr:sp>
  </cdr:relSizeAnchor>
  <cdr:relSizeAnchor xmlns:cdr="http://schemas.openxmlformats.org/drawingml/2006/chartDrawing">
    <cdr:from>
      <cdr:x>0.83658</cdr:x>
      <cdr:y>0.15804</cdr:y>
    </cdr:from>
    <cdr:to>
      <cdr:x>0.98267</cdr:x>
      <cdr:y>0.23613</cdr:y>
    </cdr:to>
    <cdr:sp macro="" textlink="">
      <cdr:nvSpPr>
        <cdr:cNvPr id="8" name="TextBox 1"/>
        <cdr:cNvSpPr txBox="1"/>
      </cdr:nvSpPr>
      <cdr:spPr>
        <a:xfrm xmlns:a="http://schemas.openxmlformats.org/drawingml/2006/main">
          <a:off x="1839369" y="368692"/>
          <a:ext cx="321218" cy="18217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800">
              <a:latin typeface="Arial" pitchFamily="34" charset="0"/>
              <a:cs typeface="Arial" pitchFamily="34" charset="0"/>
            </a:rPr>
            <a:t>35-44</a:t>
          </a:r>
        </a:p>
      </cdr:txBody>
    </cdr:sp>
  </cdr:relSizeAnchor>
  <cdr:relSizeAnchor xmlns:cdr="http://schemas.openxmlformats.org/drawingml/2006/chartDrawing">
    <cdr:from>
      <cdr:x>0.80552</cdr:x>
      <cdr:y>0.02198</cdr:y>
    </cdr:from>
    <cdr:to>
      <cdr:x>0.958</cdr:x>
      <cdr:y>0.08835</cdr:y>
    </cdr:to>
    <cdr:sp macro="" textlink="">
      <cdr:nvSpPr>
        <cdr:cNvPr id="11" name="TextBox 1"/>
        <cdr:cNvSpPr txBox="1"/>
      </cdr:nvSpPr>
      <cdr:spPr>
        <a:xfrm xmlns:a="http://schemas.openxmlformats.org/drawingml/2006/main">
          <a:off x="1771092" y="51267"/>
          <a:ext cx="335252" cy="15482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800">
              <a:solidFill>
                <a:schemeClr val="accent3">
                  <a:lumMod val="50000"/>
                </a:schemeClr>
              </a:solidFill>
              <a:latin typeface="Arial" pitchFamily="34" charset="0"/>
              <a:cs typeface="Arial" pitchFamily="34" charset="0"/>
            </a:rPr>
            <a:t>55-64</a:t>
          </a:r>
        </a:p>
      </cdr:txBody>
    </cdr:sp>
  </cdr:relSizeAnchor>
  <cdr:relSizeAnchor xmlns:cdr="http://schemas.openxmlformats.org/drawingml/2006/chartDrawing">
    <cdr:from>
      <cdr:x>0.82514</cdr:x>
      <cdr:y>0.08449</cdr:y>
    </cdr:from>
    <cdr:to>
      <cdr:x>0.94948</cdr:x>
      <cdr:y>0.141</cdr:y>
    </cdr:to>
    <cdr:sp macro="" textlink="">
      <cdr:nvSpPr>
        <cdr:cNvPr id="12" name="TextBox 1"/>
        <cdr:cNvSpPr txBox="1"/>
      </cdr:nvSpPr>
      <cdr:spPr>
        <a:xfrm xmlns:a="http://schemas.openxmlformats.org/drawingml/2006/main">
          <a:off x="1814218" y="197099"/>
          <a:ext cx="273386" cy="13182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800">
              <a:solidFill>
                <a:schemeClr val="accent1">
                  <a:lumMod val="75000"/>
                </a:schemeClr>
              </a:solidFill>
              <a:latin typeface="Arial" pitchFamily="34" charset="0"/>
              <a:cs typeface="Arial" pitchFamily="34" charset="0"/>
            </a:rPr>
            <a:t>45-54</a:t>
          </a:r>
        </a:p>
      </cdr:txBody>
    </cdr:sp>
  </cdr:relSizeAnchor>
  <cdr:relSizeAnchor xmlns:cdr="http://schemas.openxmlformats.org/drawingml/2006/chartDrawing">
    <cdr:from>
      <cdr:x>0.23002</cdr:x>
      <cdr:y>0.29992</cdr:y>
    </cdr:from>
    <cdr:to>
      <cdr:x>0.7773</cdr:x>
      <cdr:y>0.39395</cdr:y>
    </cdr:to>
    <cdr:sp macro="" textlink="">
      <cdr:nvSpPr>
        <cdr:cNvPr id="14" name="TextBox 1"/>
        <cdr:cNvSpPr txBox="1"/>
      </cdr:nvSpPr>
      <cdr:spPr>
        <a:xfrm xmlns:a="http://schemas.openxmlformats.org/drawingml/2006/main">
          <a:off x="674807" y="804411"/>
          <a:ext cx="1605556" cy="25219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The long run (hypothetical)</a:t>
          </a:r>
        </a:p>
      </cdr:txBody>
    </cdr:sp>
  </cdr:relSizeAnchor>
  <cdr:relSizeAnchor xmlns:cdr="http://schemas.openxmlformats.org/drawingml/2006/chartDrawing">
    <cdr:from>
      <cdr:x>0.82793</cdr:x>
      <cdr:y>0.1421</cdr:y>
    </cdr:from>
    <cdr:to>
      <cdr:x>0.88216</cdr:x>
      <cdr:y>0.17882</cdr:y>
    </cdr:to>
    <cdr:cxnSp macro="">
      <cdr:nvCxnSpPr>
        <cdr:cNvPr id="4" name="Straight Arrow Connector 3"/>
        <cdr:cNvCxnSpPr/>
      </cdr:nvCxnSpPr>
      <cdr:spPr>
        <a:xfrm xmlns:a="http://schemas.openxmlformats.org/drawingml/2006/main" flipH="1" flipV="1">
          <a:off x="2431522" y="375945"/>
          <a:ext cx="159278" cy="97130"/>
        </a:xfrm>
        <a:prstGeom xmlns:a="http://schemas.openxmlformats.org/drawingml/2006/main" prst="straightConnector1">
          <a:avLst/>
        </a:prstGeom>
        <a:ln xmlns:a="http://schemas.openxmlformats.org/drawingml/2006/main">
          <a:solidFill>
            <a:schemeClr val="tx1"/>
          </a:solidFill>
          <a:headEnd type="none" w="med" len="med"/>
          <a:tailEnd type="triangle" w="sm"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0.10108</cdr:x>
      <cdr:y>0.21722</cdr:y>
    </cdr:from>
    <cdr:to>
      <cdr:x>0.19108</cdr:x>
      <cdr:y>0.22682</cdr:y>
    </cdr:to>
    <cdr:cxnSp macro="">
      <cdr:nvCxnSpPr>
        <cdr:cNvPr id="13" name="Straight Connector 12"/>
        <cdr:cNvCxnSpPr/>
      </cdr:nvCxnSpPr>
      <cdr:spPr>
        <a:xfrm xmlns:a="http://schemas.openxmlformats.org/drawingml/2006/main" flipV="1">
          <a:off x="296862" y="574675"/>
          <a:ext cx="264319" cy="25401"/>
        </a:xfrm>
        <a:prstGeom xmlns:a="http://schemas.openxmlformats.org/drawingml/2006/main" prst="line">
          <a:avLst/>
        </a:prstGeom>
        <a:ln xmlns:a="http://schemas.openxmlformats.org/drawingml/2006/main" w="15875" cap="rnd">
          <a:solidFill>
            <a:srgbClr val="953735"/>
          </a:solidFill>
          <a:prstDash val="sysDot"/>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0.11054</cdr:x>
      <cdr:y>0.19292</cdr:y>
    </cdr:from>
    <cdr:to>
      <cdr:x>0.19162</cdr:x>
      <cdr:y>0.20282</cdr:y>
    </cdr:to>
    <cdr:cxnSp macro="">
      <cdr:nvCxnSpPr>
        <cdr:cNvPr id="15" name="Straight Connector 14"/>
        <cdr:cNvCxnSpPr/>
      </cdr:nvCxnSpPr>
      <cdr:spPr>
        <a:xfrm xmlns:a="http://schemas.openxmlformats.org/drawingml/2006/main" flipV="1">
          <a:off x="324643" y="510381"/>
          <a:ext cx="238125" cy="26196"/>
        </a:xfrm>
        <a:prstGeom xmlns:a="http://schemas.openxmlformats.org/drawingml/2006/main" prst="line">
          <a:avLst/>
        </a:prstGeom>
        <a:ln xmlns:a="http://schemas.openxmlformats.org/drawingml/2006/main" w="19050" cap="rnd">
          <a:solidFill>
            <a:schemeClr val="tx1"/>
          </a:solidFill>
          <a:prstDash val="sysDot"/>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0.10378</cdr:x>
      <cdr:y>0.18392</cdr:y>
    </cdr:from>
    <cdr:to>
      <cdr:x>0.19297</cdr:x>
      <cdr:y>0.19382</cdr:y>
    </cdr:to>
    <cdr:cxnSp macro="">
      <cdr:nvCxnSpPr>
        <cdr:cNvPr id="16" name="Straight Connector 15"/>
        <cdr:cNvCxnSpPr/>
      </cdr:nvCxnSpPr>
      <cdr:spPr>
        <a:xfrm xmlns:a="http://schemas.openxmlformats.org/drawingml/2006/main" flipV="1">
          <a:off x="304800" y="486570"/>
          <a:ext cx="261937" cy="26194"/>
        </a:xfrm>
        <a:prstGeom xmlns:a="http://schemas.openxmlformats.org/drawingml/2006/main" prst="line">
          <a:avLst/>
        </a:prstGeom>
        <a:ln xmlns:a="http://schemas.openxmlformats.org/drawingml/2006/main" w="19050" cap="rnd">
          <a:prstDash val="sysDot"/>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0.10919</cdr:x>
      <cdr:y>0.14821</cdr:y>
    </cdr:from>
    <cdr:to>
      <cdr:x>0.19784</cdr:x>
      <cdr:y>0.16982</cdr:y>
    </cdr:to>
    <cdr:cxnSp macro="">
      <cdr:nvCxnSpPr>
        <cdr:cNvPr id="17" name="Straight Connector 16"/>
        <cdr:cNvCxnSpPr/>
      </cdr:nvCxnSpPr>
      <cdr:spPr>
        <a:xfrm xmlns:a="http://schemas.openxmlformats.org/drawingml/2006/main" flipV="1">
          <a:off x="320675" y="392113"/>
          <a:ext cx="260352" cy="57151"/>
        </a:xfrm>
        <a:prstGeom xmlns:a="http://schemas.openxmlformats.org/drawingml/2006/main" prst="line">
          <a:avLst/>
        </a:prstGeom>
        <a:ln xmlns:a="http://schemas.openxmlformats.org/drawingml/2006/main" w="19050" cap="rnd">
          <a:solidFill>
            <a:schemeClr val="accent3"/>
          </a:solidFill>
          <a:prstDash val="sysDot"/>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4.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1</xdr:col>
      <xdr:colOff>200025</xdr:colOff>
      <xdr:row>0</xdr:row>
      <xdr:rowOff>762000</xdr:rowOff>
    </xdr:to>
    <xdr:pic>
      <xdr:nvPicPr>
        <xdr:cNvPr id="24599"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1072"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2317"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3135"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4182"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5186"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6197"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7265"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9255"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10299"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11331"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12386"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13352"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14371"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15397"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16443"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17460"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18489"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19495"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20560"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21541"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22578"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257175</xdr:colOff>
      <xdr:row>0</xdr:row>
      <xdr:rowOff>66675</xdr:rowOff>
    </xdr:from>
    <xdr:to>
      <xdr:col>0</xdr:col>
      <xdr:colOff>1019175</xdr:colOff>
      <xdr:row>0</xdr:row>
      <xdr:rowOff>762000</xdr:rowOff>
    </xdr:to>
    <xdr:pic>
      <xdr:nvPicPr>
        <xdr:cNvPr id="23576" name="ABS Logo" descr="ABS Logo"/>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66675"/>
          <a:ext cx="7620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http://www.abs.gov.au/ausstats/abs@.nsf/exnote/6227.0" TargetMode="External"/><Relationship Id="rId2" Type="http://schemas.openxmlformats.org/officeDocument/2006/relationships/hyperlink" Target="http://www.abs.gov.au/ausstats/abs@.nsf/mf/6227.0" TargetMode="External"/><Relationship Id="rId1" Type="http://schemas.openxmlformats.org/officeDocument/2006/relationships/hyperlink" Target="http://www.abs.gov.au/" TargetMode="External"/><Relationship Id="rId5" Type="http://schemas.openxmlformats.org/officeDocument/2006/relationships/drawing" Target="../drawings/drawing4.xml"/><Relationship Id="rId4" Type="http://schemas.openxmlformats.org/officeDocument/2006/relationships/hyperlink" Target="http://www.abs.gov.au/websitedbs/d3310114.nsf/Home/&#169;+Copyright?OpenDocument"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5.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6.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7.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8.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9.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0.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1.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2.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3.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4.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5.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6.xml"/><Relationship Id="rId1" Type="http://schemas.openxmlformats.org/officeDocument/2006/relationships/hyperlink" Target="http://www.abs.gov.au/websitedbs/d3310114.nsf/Home/&#169;+Copyright?OpenDocument" TargetMode="External"/><Relationship Id="rId4" Type="http://schemas.openxmlformats.org/officeDocument/2006/relationships/comments" Target="../comments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C00000"/>
  </sheetPr>
  <dimension ref="A1:Z84"/>
  <sheetViews>
    <sheetView tabSelected="1" topLeftCell="M1" zoomScale="150" zoomScaleNormal="150" workbookViewId="0">
      <selection activeCell="T2" sqref="T2"/>
    </sheetView>
  </sheetViews>
  <sheetFormatPr defaultRowHeight="14.25" x14ac:dyDescent="0.2"/>
  <cols>
    <col min="1" max="1" width="46.25" customWidth="1"/>
    <col min="2" max="10" width="9" customWidth="1"/>
  </cols>
  <sheetData>
    <row r="1" spans="1:26" ht="68.099999999999994" customHeight="1" x14ac:dyDescent="0.2">
      <c r="A1" s="26" t="s">
        <v>0</v>
      </c>
      <c r="B1" s="26"/>
      <c r="C1" s="26"/>
      <c r="D1" s="26"/>
      <c r="E1" s="26"/>
      <c r="F1" s="26"/>
      <c r="G1" s="26"/>
      <c r="H1" s="26"/>
      <c r="I1" s="26"/>
      <c r="J1" s="26"/>
      <c r="K1" s="26"/>
      <c r="L1" s="24"/>
    </row>
    <row r="2" spans="1:26" ht="22.7" customHeight="1" x14ac:dyDescent="0.25">
      <c r="A2" s="1" t="s">
        <v>1</v>
      </c>
    </row>
    <row r="3" spans="1:26" ht="12.75" customHeight="1" x14ac:dyDescent="0.2">
      <c r="A3" s="2" t="s">
        <v>2</v>
      </c>
    </row>
    <row r="4" spans="1:26" ht="25.7" customHeight="1" x14ac:dyDescent="0.2">
      <c r="A4" s="6" t="s">
        <v>155</v>
      </c>
    </row>
    <row r="5" spans="1:26" ht="25.7" customHeight="1" x14ac:dyDescent="0.2">
      <c r="A5" s="8"/>
      <c r="B5" s="9" t="s">
        <v>113</v>
      </c>
      <c r="C5" s="9" t="s">
        <v>114</v>
      </c>
      <c r="D5" s="9" t="s">
        <v>115</v>
      </c>
      <c r="E5" s="9" t="s">
        <v>116</v>
      </c>
      <c r="F5" s="9" t="s">
        <v>117</v>
      </c>
      <c r="G5" s="9" t="s">
        <v>118</v>
      </c>
      <c r="H5" s="9" t="s">
        <v>119</v>
      </c>
      <c r="I5" s="9" t="s">
        <v>120</v>
      </c>
      <c r="J5" s="9" t="s">
        <v>121</v>
      </c>
    </row>
    <row r="6" spans="1:26" ht="14.65" customHeight="1" x14ac:dyDescent="0.2">
      <c r="A6" s="27" t="s">
        <v>122</v>
      </c>
      <c r="B6" s="27"/>
      <c r="C6" s="27"/>
      <c r="D6" s="27"/>
      <c r="E6" s="27"/>
      <c r="F6" s="27"/>
      <c r="G6" s="27"/>
      <c r="H6" s="27"/>
      <c r="I6" s="27"/>
      <c r="J6" s="27"/>
      <c r="P6" t="s">
        <v>335</v>
      </c>
    </row>
    <row r="7" spans="1:26" ht="12.75" customHeight="1" x14ac:dyDescent="0.2">
      <c r="A7" s="5" t="s">
        <v>156</v>
      </c>
    </row>
    <row r="8" spans="1:26" ht="12.75" customHeight="1" x14ac:dyDescent="0.2">
      <c r="A8" s="10" t="s">
        <v>157</v>
      </c>
      <c r="M8" s="25" t="s">
        <v>331</v>
      </c>
      <c r="N8">
        <v>0</v>
      </c>
      <c r="O8">
        <f>O9-$N9</f>
        <v>6</v>
      </c>
      <c r="P8">
        <v>20</v>
      </c>
      <c r="Q8">
        <f>P8+1</f>
        <v>21</v>
      </c>
      <c r="R8">
        <f>Q8+1</f>
        <v>22</v>
      </c>
      <c r="S8">
        <f>R8+1</f>
        <v>23</v>
      </c>
      <c r="T8">
        <f>S8+1</f>
        <v>24</v>
      </c>
      <c r="U8">
        <f>T8+1</f>
        <v>25</v>
      </c>
    </row>
    <row r="9" spans="1:26" ht="12.75" customHeight="1" x14ac:dyDescent="0.2">
      <c r="A9" s="12"/>
      <c r="B9" s="9" t="s">
        <v>113</v>
      </c>
      <c r="C9" s="9" t="s">
        <v>114</v>
      </c>
      <c r="D9" s="9" t="s">
        <v>115</v>
      </c>
      <c r="E9" s="9" t="s">
        <v>116</v>
      </c>
      <c r="F9" s="9" t="s">
        <v>117</v>
      </c>
      <c r="G9" s="9" t="s">
        <v>118</v>
      </c>
      <c r="H9" s="9" t="s">
        <v>119</v>
      </c>
      <c r="I9" s="9" t="s">
        <v>120</v>
      </c>
      <c r="J9" s="9" t="s">
        <v>121</v>
      </c>
      <c r="N9">
        <v>1995</v>
      </c>
      <c r="O9">
        <v>2001</v>
      </c>
      <c r="P9">
        <v>2055</v>
      </c>
      <c r="Q9">
        <v>2056</v>
      </c>
      <c r="R9">
        <v>2057</v>
      </c>
      <c r="S9">
        <v>2058</v>
      </c>
      <c r="T9">
        <v>2059</v>
      </c>
      <c r="U9">
        <v>2060</v>
      </c>
      <c r="W9" t="s">
        <v>330</v>
      </c>
      <c r="X9" t="s">
        <v>332</v>
      </c>
      <c r="Y9" t="s">
        <v>333</v>
      </c>
      <c r="Z9" t="s">
        <v>334</v>
      </c>
    </row>
    <row r="10" spans="1:26" ht="12.75" customHeight="1" x14ac:dyDescent="0.2">
      <c r="A10" s="13" t="s">
        <v>73</v>
      </c>
      <c r="B10" s="11">
        <v>0.1</v>
      </c>
      <c r="C10" s="11">
        <v>0.1</v>
      </c>
      <c r="D10" s="11">
        <v>0.1</v>
      </c>
      <c r="E10" s="11">
        <v>0.1</v>
      </c>
      <c r="F10" s="11">
        <v>0.1</v>
      </c>
      <c r="G10" s="11">
        <v>0.1</v>
      </c>
      <c r="H10" s="11">
        <v>0.1</v>
      </c>
      <c r="I10" s="11">
        <v>0</v>
      </c>
      <c r="J10" s="11">
        <v>0.1</v>
      </c>
      <c r="K10">
        <f>(J10/B10-1)*100</f>
        <v>0</v>
      </c>
    </row>
    <row r="11" spans="1:26" ht="12.75" customHeight="1" x14ac:dyDescent="0.2">
      <c r="A11" s="13" t="s">
        <v>74</v>
      </c>
      <c r="B11" s="11">
        <v>14.1</v>
      </c>
      <c r="C11" s="11">
        <v>14.8</v>
      </c>
      <c r="D11" s="11">
        <v>15.6</v>
      </c>
      <c r="E11" s="11">
        <v>15.8</v>
      </c>
      <c r="F11" s="11">
        <v>16.2</v>
      </c>
      <c r="G11" s="11">
        <v>16.899999999999999</v>
      </c>
      <c r="H11" s="11">
        <v>15.8</v>
      </c>
      <c r="I11" s="11">
        <v>15.1</v>
      </c>
      <c r="J11" s="11">
        <v>16.399999999999999</v>
      </c>
      <c r="K11">
        <f t="shared" ref="K11:K16" si="0">(J11/B11-1)*100</f>
        <v>16.312056737588641</v>
      </c>
    </row>
    <row r="12" spans="1:26" ht="12.75" customHeight="1" x14ac:dyDescent="0.2">
      <c r="A12" s="13" t="s">
        <v>75</v>
      </c>
      <c r="B12" s="11">
        <v>24</v>
      </c>
      <c r="C12" s="11">
        <v>25</v>
      </c>
      <c r="D12" s="11">
        <v>29.2</v>
      </c>
      <c r="E12" s="11">
        <v>30.6</v>
      </c>
      <c r="F12" s="11">
        <v>31.9</v>
      </c>
      <c r="G12" s="11">
        <v>34.6</v>
      </c>
      <c r="H12" s="11">
        <v>34</v>
      </c>
      <c r="I12" s="11">
        <v>35</v>
      </c>
      <c r="J12" s="11">
        <v>36.799999999999997</v>
      </c>
      <c r="K12">
        <f t="shared" si="0"/>
        <v>53.333333333333321</v>
      </c>
      <c r="M12" s="13" t="s">
        <v>75</v>
      </c>
      <c r="N12" s="11">
        <f>0.6*O12</f>
        <v>14.399999999999999</v>
      </c>
      <c r="O12" s="11">
        <v>24</v>
      </c>
      <c r="P12" s="11">
        <f>1/($X12+$Y12*$Z12^P$8)</f>
        <v>41.867578462630362</v>
      </c>
      <c r="Q12" s="11">
        <f>1/($X12+$Y12*$Z12^Q$8)</f>
        <v>42.414945243516954</v>
      </c>
      <c r="R12" s="11">
        <f>1/($X12+$Y12*$Z12^R$8)</f>
        <v>42.895186273017245</v>
      </c>
      <c r="S12" s="11">
        <f>1/($X12+$Y12*$Z12^S$8)</f>
        <v>43.315168066340746</v>
      </c>
      <c r="T12" s="11">
        <f>1/($X12+$Y12*$Z12^T$8)</f>
        <v>43.681410506012163</v>
      </c>
      <c r="U12" s="11">
        <v>44</v>
      </c>
      <c r="W12">
        <v>46</v>
      </c>
      <c r="X12">
        <f>1/W12</f>
        <v>2.1739130434782608E-2</v>
      </c>
      <c r="Y12">
        <f>1/N12-X12</f>
        <v>4.7705314009661839E-2</v>
      </c>
      <c r="Z12">
        <f>(1/Y12*(1/U12-X12))^(1/U$8)</f>
        <v>0.85634764778874917</v>
      </c>
    </row>
    <row r="13" spans="1:26" ht="12.75" customHeight="1" x14ac:dyDescent="0.2">
      <c r="A13" s="13" t="s">
        <v>76</v>
      </c>
      <c r="B13" s="11">
        <v>19.8</v>
      </c>
      <c r="C13" s="11">
        <v>21.3</v>
      </c>
      <c r="D13" s="11">
        <v>22.6</v>
      </c>
      <c r="E13" s="11">
        <v>24.6</v>
      </c>
      <c r="F13" s="11">
        <v>27</v>
      </c>
      <c r="G13" s="11">
        <v>27.2</v>
      </c>
      <c r="H13" s="11">
        <v>28.2</v>
      </c>
      <c r="I13" s="11">
        <v>29.9</v>
      </c>
      <c r="J13" s="11">
        <v>32.200000000000003</v>
      </c>
      <c r="K13">
        <f t="shared" si="0"/>
        <v>62.62626262626263</v>
      </c>
      <c r="M13" s="13" t="s">
        <v>76</v>
      </c>
      <c r="N13" s="11">
        <f>0.6*O13</f>
        <v>11.88</v>
      </c>
      <c r="O13" s="11">
        <v>19.8</v>
      </c>
      <c r="P13" s="11">
        <f t="shared" ref="P13:T15" si="1">1/($X13+$Y13*$Z13^P$8)</f>
        <v>42.995484627829626</v>
      </c>
      <c r="Q13" s="11">
        <f t="shared" si="1"/>
        <v>43.532738422867538</v>
      </c>
      <c r="R13" s="11">
        <f t="shared" si="1"/>
        <v>43.992432966898178</v>
      </c>
      <c r="S13" s="11">
        <f t="shared" si="1"/>
        <v>44.384371680749858</v>
      </c>
      <c r="T13" s="11">
        <f t="shared" si="1"/>
        <v>44.717531585701622</v>
      </c>
      <c r="U13" s="11">
        <v>45</v>
      </c>
      <c r="W13">
        <v>46.5</v>
      </c>
      <c r="X13">
        <f>1/W13</f>
        <v>2.1505376344086023E-2</v>
      </c>
      <c r="Y13">
        <f>1/N13-X13</f>
        <v>6.266970783099815E-2</v>
      </c>
      <c r="Z13">
        <f>(1/Y13*(1/U13-X13))^(1/U$8)</f>
        <v>0.83624729292989197</v>
      </c>
    </row>
    <row r="14" spans="1:26" ht="12.75" customHeight="1" x14ac:dyDescent="0.2">
      <c r="A14" s="13" t="s">
        <v>77</v>
      </c>
      <c r="B14" s="11">
        <v>19.2</v>
      </c>
      <c r="C14" s="11">
        <v>20.6</v>
      </c>
      <c r="D14" s="11">
        <v>21.4</v>
      </c>
      <c r="E14" s="11">
        <v>22.3</v>
      </c>
      <c r="F14" s="11">
        <v>23</v>
      </c>
      <c r="G14" s="11">
        <v>23.8</v>
      </c>
      <c r="H14" s="11">
        <v>23.9</v>
      </c>
      <c r="I14" s="11">
        <v>23.5</v>
      </c>
      <c r="J14" s="11">
        <v>25.2</v>
      </c>
      <c r="K14">
        <f t="shared" si="0"/>
        <v>31.25</v>
      </c>
      <c r="M14" s="13" t="s">
        <v>77</v>
      </c>
      <c r="N14" s="11">
        <f>0.6*O14</f>
        <v>11.52</v>
      </c>
      <c r="O14" s="11">
        <v>19.2</v>
      </c>
      <c r="P14" s="11">
        <f t="shared" si="1"/>
        <v>43.19285951550394</v>
      </c>
      <c r="Q14" s="11">
        <f t="shared" si="1"/>
        <v>43.91625322217412</v>
      </c>
      <c r="R14" s="11">
        <f t="shared" si="1"/>
        <v>44.55006132280554</v>
      </c>
      <c r="S14" s="11">
        <f t="shared" si="1"/>
        <v>45.103009893642508</v>
      </c>
      <c r="T14" s="11">
        <f t="shared" si="1"/>
        <v>45.583618944427258</v>
      </c>
      <c r="U14" s="11">
        <v>46</v>
      </c>
      <c r="W14">
        <v>48.5</v>
      </c>
      <c r="X14">
        <f>1/W14</f>
        <v>2.0618556701030927E-2</v>
      </c>
      <c r="Y14">
        <f>1/N14-X14</f>
        <v>6.6186998854524628E-2</v>
      </c>
      <c r="Z14">
        <f>(1/Y14*(1/U14-X14))^(1/U$8)</f>
        <v>0.84946738701102442</v>
      </c>
    </row>
    <row r="15" spans="1:26" ht="12.75" customHeight="1" x14ac:dyDescent="0.2">
      <c r="A15" s="13" t="s">
        <v>78</v>
      </c>
      <c r="B15" s="11">
        <v>13.3</v>
      </c>
      <c r="C15" s="11">
        <v>14.4</v>
      </c>
      <c r="D15" s="11">
        <v>15.6</v>
      </c>
      <c r="E15" s="11">
        <v>17.5</v>
      </c>
      <c r="F15" s="11">
        <v>18.600000000000001</v>
      </c>
      <c r="G15" s="11">
        <v>20</v>
      </c>
      <c r="H15" s="11">
        <v>19.5</v>
      </c>
      <c r="I15" s="11">
        <v>21.1</v>
      </c>
      <c r="J15" s="11">
        <v>22.9</v>
      </c>
      <c r="K15">
        <f t="shared" si="0"/>
        <v>72.180451127819524</v>
      </c>
      <c r="M15" s="13" t="s">
        <v>78</v>
      </c>
      <c r="N15" s="11">
        <f>0.6*O15</f>
        <v>7.98</v>
      </c>
      <c r="O15" s="11">
        <v>13.3</v>
      </c>
      <c r="P15" s="11">
        <f t="shared" si="1"/>
        <v>45.10700454037778</v>
      </c>
      <c r="Q15" s="11">
        <f t="shared" si="1"/>
        <v>46.009325807434472</v>
      </c>
      <c r="R15" s="11">
        <f t="shared" si="1"/>
        <v>46.786391957648306</v>
      </c>
      <c r="S15" s="11">
        <f t="shared" si="1"/>
        <v>47.451796888263438</v>
      </c>
      <c r="T15" s="11">
        <f t="shared" si="1"/>
        <v>48.018817902754748</v>
      </c>
      <c r="U15" s="11">
        <v>48.5</v>
      </c>
      <c r="W15">
        <v>51</v>
      </c>
      <c r="X15">
        <f>1/W15</f>
        <v>1.9607843137254902E-2</v>
      </c>
      <c r="Y15">
        <f>1/N15-X15</f>
        <v>0.10570544007076514</v>
      </c>
      <c r="Z15">
        <f>(1/Y15*(1/U15-X15))^(1/U$8)</f>
        <v>0.83027360233991199</v>
      </c>
    </row>
    <row r="16" spans="1:26" ht="19.899999999999999" customHeight="1" x14ac:dyDescent="0.2">
      <c r="A16" s="15" t="s">
        <v>110</v>
      </c>
      <c r="B16" s="16">
        <v>17</v>
      </c>
      <c r="C16" s="16">
        <v>18.100000000000001</v>
      </c>
      <c r="D16" s="16">
        <v>19.600000000000001</v>
      </c>
      <c r="E16" s="16">
        <v>20.8</v>
      </c>
      <c r="F16" s="16">
        <v>21.9</v>
      </c>
      <c r="G16" s="16">
        <v>23</v>
      </c>
      <c r="H16" s="16">
        <v>23</v>
      </c>
      <c r="I16" s="16">
        <v>23.7</v>
      </c>
      <c r="J16" s="16">
        <v>25.4</v>
      </c>
      <c r="K16">
        <f t="shared" si="0"/>
        <v>49.411764705882355</v>
      </c>
    </row>
    <row r="17" spans="1:11" ht="12.75" customHeight="1" x14ac:dyDescent="0.2">
      <c r="A17" s="10" t="s">
        <v>158</v>
      </c>
    </row>
    <row r="18" spans="1:11" ht="12.75" customHeight="1" x14ac:dyDescent="0.2">
      <c r="A18" s="12" t="s">
        <v>72</v>
      </c>
    </row>
    <row r="19" spans="1:11" ht="12.75" customHeight="1" x14ac:dyDescent="0.2">
      <c r="A19" s="13" t="s">
        <v>73</v>
      </c>
      <c r="B19" s="11">
        <v>6</v>
      </c>
      <c r="C19" s="11">
        <v>6.6</v>
      </c>
      <c r="D19" s="11">
        <v>7.3</v>
      </c>
      <c r="E19" s="11">
        <v>6.5</v>
      </c>
      <c r="F19" s="11">
        <v>7.1</v>
      </c>
      <c r="G19" s="11">
        <v>7.4</v>
      </c>
      <c r="H19" s="11">
        <v>8.4</v>
      </c>
      <c r="I19" s="11">
        <v>8.8000000000000007</v>
      </c>
      <c r="J19" s="11">
        <v>9</v>
      </c>
      <c r="K19">
        <f>(J19/B19-1)*100</f>
        <v>50</v>
      </c>
    </row>
    <row r="20" spans="1:11" ht="12.75" customHeight="1" x14ac:dyDescent="0.2">
      <c r="A20" s="13" t="s">
        <v>74</v>
      </c>
      <c r="B20" s="11">
        <v>28</v>
      </c>
      <c r="C20" s="11">
        <v>28.9</v>
      </c>
      <c r="D20" s="11">
        <v>28.5</v>
      </c>
      <c r="E20" s="11">
        <v>29.1</v>
      </c>
      <c r="F20" s="11">
        <v>29.3</v>
      </c>
      <c r="G20" s="11">
        <v>27</v>
      </c>
      <c r="H20" s="11">
        <v>28.6</v>
      </c>
      <c r="I20" s="11">
        <v>29.2</v>
      </c>
      <c r="J20" s="11">
        <v>30.3</v>
      </c>
      <c r="K20">
        <f t="shared" ref="K20:K25" si="2">(J20/B20-1)*100</f>
        <v>8.2142857142857082</v>
      </c>
    </row>
    <row r="21" spans="1:11" ht="12.75" customHeight="1" x14ac:dyDescent="0.2">
      <c r="A21" s="13" t="s">
        <v>75</v>
      </c>
      <c r="B21" s="11">
        <v>33.6</v>
      </c>
      <c r="C21" s="11">
        <v>34.700000000000003</v>
      </c>
      <c r="D21" s="11">
        <v>33.5</v>
      </c>
      <c r="E21" s="11">
        <v>34.299999999999997</v>
      </c>
      <c r="F21" s="11">
        <v>34</v>
      </c>
      <c r="G21" s="11">
        <v>33.1</v>
      </c>
      <c r="H21" s="11">
        <v>33.1</v>
      </c>
      <c r="I21" s="11">
        <v>33.200000000000003</v>
      </c>
      <c r="J21" s="11">
        <v>34.4</v>
      </c>
      <c r="K21">
        <f t="shared" si="2"/>
        <v>2.3809523809523725</v>
      </c>
    </row>
    <row r="22" spans="1:11" ht="12.75" customHeight="1" x14ac:dyDescent="0.2">
      <c r="A22" s="13" t="s">
        <v>76</v>
      </c>
      <c r="B22" s="11">
        <v>34.4</v>
      </c>
      <c r="C22" s="11">
        <v>35.1</v>
      </c>
      <c r="D22" s="11">
        <v>35.5</v>
      </c>
      <c r="E22" s="11">
        <v>36.1</v>
      </c>
      <c r="F22" s="11">
        <v>35.200000000000003</v>
      </c>
      <c r="G22" s="11">
        <v>35.9</v>
      </c>
      <c r="H22" s="11">
        <v>35.799999999999997</v>
      </c>
      <c r="I22" s="11">
        <v>36.299999999999997</v>
      </c>
      <c r="J22" s="11">
        <v>36.799999999999997</v>
      </c>
      <c r="K22">
        <f t="shared" si="2"/>
        <v>6.9767441860465018</v>
      </c>
    </row>
    <row r="23" spans="1:11" ht="12.75" customHeight="1" x14ac:dyDescent="0.2">
      <c r="A23" s="13" t="s">
        <v>77</v>
      </c>
      <c r="B23" s="11">
        <v>31.6</v>
      </c>
      <c r="C23" s="11">
        <v>32.799999999999997</v>
      </c>
      <c r="D23" s="11">
        <v>34.5</v>
      </c>
      <c r="E23" s="11">
        <v>35</v>
      </c>
      <c r="F23" s="11">
        <v>35.5</v>
      </c>
      <c r="G23" s="11">
        <v>35.6</v>
      </c>
      <c r="H23" s="11">
        <v>37.299999999999997</v>
      </c>
      <c r="I23" s="11">
        <v>35.9</v>
      </c>
      <c r="J23" s="11">
        <v>36.799999999999997</v>
      </c>
      <c r="K23">
        <f t="shared" si="2"/>
        <v>16.455696202531623</v>
      </c>
    </row>
    <row r="24" spans="1:11" ht="12.75" customHeight="1" x14ac:dyDescent="0.2">
      <c r="A24" s="13" t="s">
        <v>78</v>
      </c>
      <c r="B24" s="11">
        <v>27.7</v>
      </c>
      <c r="C24" s="11">
        <v>30</v>
      </c>
      <c r="D24" s="11">
        <v>32.1</v>
      </c>
      <c r="E24" s="11">
        <v>32</v>
      </c>
      <c r="F24" s="11">
        <v>31.1</v>
      </c>
      <c r="G24" s="11">
        <v>32.5</v>
      </c>
      <c r="H24" s="11">
        <v>32.4</v>
      </c>
      <c r="I24" s="11">
        <v>32.6</v>
      </c>
      <c r="J24" s="11">
        <v>32.700000000000003</v>
      </c>
      <c r="K24">
        <f t="shared" si="2"/>
        <v>18.050541516245499</v>
      </c>
    </row>
    <row r="25" spans="1:11" ht="19.899999999999999" customHeight="1" x14ac:dyDescent="0.2">
      <c r="A25" s="15" t="s">
        <v>110</v>
      </c>
      <c r="B25" s="16">
        <v>29.1</v>
      </c>
      <c r="C25" s="16">
        <v>30.2</v>
      </c>
      <c r="D25" s="16">
        <v>30.7</v>
      </c>
      <c r="E25" s="16">
        <v>31.1</v>
      </c>
      <c r="F25" s="16">
        <v>30.8</v>
      </c>
      <c r="G25" s="16">
        <v>30.8</v>
      </c>
      <c r="H25" s="16">
        <v>31.4</v>
      </c>
      <c r="I25" s="16">
        <v>31.4</v>
      </c>
      <c r="J25" s="16">
        <v>32.200000000000003</v>
      </c>
      <c r="K25">
        <f t="shared" si="2"/>
        <v>10.652920962199319</v>
      </c>
    </row>
    <row r="26" spans="1:11" ht="12.75" customHeight="1" x14ac:dyDescent="0.2">
      <c r="A26" s="10" t="s">
        <v>159</v>
      </c>
    </row>
    <row r="27" spans="1:11" ht="12.75" customHeight="1" x14ac:dyDescent="0.2">
      <c r="A27" s="12" t="s">
        <v>72</v>
      </c>
    </row>
    <row r="28" spans="1:11" ht="12.75" customHeight="1" x14ac:dyDescent="0.2">
      <c r="A28" s="13" t="s">
        <v>73</v>
      </c>
      <c r="B28" s="11">
        <v>6.4</v>
      </c>
      <c r="C28" s="11">
        <v>6.9</v>
      </c>
      <c r="D28" s="11">
        <v>7.6</v>
      </c>
      <c r="E28" s="11">
        <v>6.7</v>
      </c>
      <c r="F28" s="11">
        <v>7.3</v>
      </c>
      <c r="G28" s="11">
        <v>7.7</v>
      </c>
      <c r="H28" s="11">
        <v>8.8000000000000007</v>
      </c>
      <c r="I28" s="11">
        <v>9.1</v>
      </c>
      <c r="J28" s="11">
        <v>9.3000000000000007</v>
      </c>
      <c r="K28">
        <f>(J28/B28-1)*100</f>
        <v>45.3125</v>
      </c>
    </row>
    <row r="29" spans="1:11" ht="12.75" customHeight="1" x14ac:dyDescent="0.2">
      <c r="A29" s="13" t="s">
        <v>74</v>
      </c>
      <c r="B29" s="11">
        <v>42.8</v>
      </c>
      <c r="C29" s="11">
        <v>44</v>
      </c>
      <c r="D29" s="11">
        <v>44.8</v>
      </c>
      <c r="E29" s="11">
        <v>45.2</v>
      </c>
      <c r="F29" s="11">
        <v>45.9</v>
      </c>
      <c r="G29" s="11">
        <v>44.4</v>
      </c>
      <c r="H29" s="11">
        <v>45.3</v>
      </c>
      <c r="I29" s="11">
        <v>45.3</v>
      </c>
      <c r="J29" s="11">
        <v>47.3</v>
      </c>
      <c r="K29">
        <f t="shared" ref="K29:K34" si="3">(J29/B29-1)*100</f>
        <v>10.514018691588788</v>
      </c>
    </row>
    <row r="30" spans="1:11" ht="12.75" customHeight="1" x14ac:dyDescent="0.2">
      <c r="A30" s="13" t="s">
        <v>75</v>
      </c>
      <c r="B30" s="11">
        <v>58.9</v>
      </c>
      <c r="C30" s="11">
        <v>60.4</v>
      </c>
      <c r="D30" s="11">
        <v>64.099999999999994</v>
      </c>
      <c r="E30" s="11">
        <v>65.5</v>
      </c>
      <c r="F30" s="11">
        <v>66.7</v>
      </c>
      <c r="G30" s="11">
        <v>68.599999999999994</v>
      </c>
      <c r="H30" s="11">
        <v>68.3</v>
      </c>
      <c r="I30" s="11">
        <v>69.400000000000006</v>
      </c>
      <c r="J30" s="11">
        <v>72.2</v>
      </c>
      <c r="K30">
        <f t="shared" si="3"/>
        <v>22.580645161290324</v>
      </c>
    </row>
    <row r="31" spans="1:11" ht="12.75" customHeight="1" x14ac:dyDescent="0.2">
      <c r="A31" s="13" t="s">
        <v>76</v>
      </c>
      <c r="B31" s="11">
        <v>55.5</v>
      </c>
      <c r="C31" s="11">
        <v>57.5</v>
      </c>
      <c r="D31" s="11">
        <v>59.3</v>
      </c>
      <c r="E31" s="11">
        <v>61.5</v>
      </c>
      <c r="F31" s="11">
        <v>63.6</v>
      </c>
      <c r="G31" s="11">
        <v>64.3</v>
      </c>
      <c r="H31" s="11">
        <v>65.3</v>
      </c>
      <c r="I31" s="11">
        <v>67.8</v>
      </c>
      <c r="J31" s="11">
        <v>70.400000000000006</v>
      </c>
      <c r="K31">
        <f t="shared" si="3"/>
        <v>26.846846846846862</v>
      </c>
    </row>
    <row r="32" spans="1:11" ht="12.75" customHeight="1" x14ac:dyDescent="0.2">
      <c r="A32" s="13" t="s">
        <v>77</v>
      </c>
      <c r="B32" s="11">
        <v>52.1</v>
      </c>
      <c r="C32" s="11">
        <v>54.5</v>
      </c>
      <c r="D32" s="11">
        <v>57.3</v>
      </c>
      <c r="E32" s="11">
        <v>58.3</v>
      </c>
      <c r="F32" s="11">
        <v>60.3</v>
      </c>
      <c r="G32" s="11">
        <v>61.1</v>
      </c>
      <c r="H32" s="11">
        <v>63.2</v>
      </c>
      <c r="I32" s="11">
        <v>61.1</v>
      </c>
      <c r="J32" s="11">
        <v>63.5</v>
      </c>
      <c r="K32">
        <f t="shared" si="3"/>
        <v>21.880998080614191</v>
      </c>
    </row>
    <row r="33" spans="1:11" ht="12.75" customHeight="1" x14ac:dyDescent="0.2">
      <c r="A33" s="13" t="s">
        <v>78</v>
      </c>
      <c r="B33" s="11">
        <v>42.3</v>
      </c>
      <c r="C33" s="11">
        <v>45.6</v>
      </c>
      <c r="D33" s="11">
        <v>49.4</v>
      </c>
      <c r="E33" s="11">
        <v>50.4</v>
      </c>
      <c r="F33" s="11">
        <v>51.3</v>
      </c>
      <c r="G33" s="11">
        <v>53.9</v>
      </c>
      <c r="H33" s="11">
        <v>53.9</v>
      </c>
      <c r="I33" s="11">
        <v>55.9</v>
      </c>
      <c r="J33" s="11">
        <v>57.5</v>
      </c>
      <c r="K33">
        <f t="shared" si="3"/>
        <v>35.93380614657211</v>
      </c>
    </row>
    <row r="34" spans="1:11" ht="19.899999999999999" customHeight="1" x14ac:dyDescent="0.2">
      <c r="A34" s="15" t="s">
        <v>110</v>
      </c>
      <c r="B34" s="16">
        <v>47.2</v>
      </c>
      <c r="C34" s="16">
        <v>49.1</v>
      </c>
      <c r="D34" s="16">
        <v>51.5</v>
      </c>
      <c r="E34" s="16">
        <v>52.6</v>
      </c>
      <c r="F34" s="16">
        <v>53.9</v>
      </c>
      <c r="G34" s="16">
        <v>55</v>
      </c>
      <c r="H34" s="16">
        <v>55.7</v>
      </c>
      <c r="I34" s="16">
        <v>56.5</v>
      </c>
      <c r="J34" s="16">
        <v>58.8</v>
      </c>
      <c r="K34">
        <f t="shared" si="3"/>
        <v>24.576271186440657</v>
      </c>
    </row>
    <row r="35" spans="1:11" ht="12.75" customHeight="1" x14ac:dyDescent="0.2">
      <c r="A35" s="5" t="s">
        <v>128</v>
      </c>
    </row>
    <row r="36" spans="1:11" ht="12.75" customHeight="1" x14ac:dyDescent="0.2">
      <c r="A36" s="10" t="s">
        <v>72</v>
      </c>
    </row>
    <row r="37" spans="1:11" ht="12.75" customHeight="1" x14ac:dyDescent="0.2">
      <c r="A37" s="12" t="s">
        <v>73</v>
      </c>
      <c r="B37" s="11">
        <v>1350.7</v>
      </c>
      <c r="C37" s="11">
        <v>1363</v>
      </c>
      <c r="D37" s="11">
        <v>1371.2</v>
      </c>
      <c r="E37" s="11">
        <v>1390.1</v>
      </c>
      <c r="F37" s="11">
        <v>1410.1</v>
      </c>
      <c r="G37" s="11">
        <v>1445.2</v>
      </c>
      <c r="H37" s="11">
        <v>1481.9</v>
      </c>
      <c r="I37" s="11">
        <v>1477.6</v>
      </c>
      <c r="J37" s="11">
        <v>1458.1</v>
      </c>
      <c r="K37">
        <f>(J37/B37-1)*100</f>
        <v>7.9514325905086114</v>
      </c>
    </row>
    <row r="38" spans="1:11" ht="12.75" customHeight="1" x14ac:dyDescent="0.2">
      <c r="A38" s="12" t="s">
        <v>74</v>
      </c>
      <c r="B38" s="11">
        <v>1353.1</v>
      </c>
      <c r="C38" s="11">
        <v>1408</v>
      </c>
      <c r="D38" s="11">
        <v>1421.6</v>
      </c>
      <c r="E38" s="11">
        <v>1443.1</v>
      </c>
      <c r="F38" s="11">
        <v>1462.9</v>
      </c>
      <c r="G38" s="11">
        <v>1512.7</v>
      </c>
      <c r="H38" s="11">
        <v>1625.2</v>
      </c>
      <c r="I38" s="11">
        <v>1644.8</v>
      </c>
      <c r="J38" s="11">
        <v>1637.1</v>
      </c>
      <c r="K38">
        <f t="shared" ref="K38:K43" si="4">(J38/B38-1)*100</f>
        <v>20.988840440470025</v>
      </c>
    </row>
    <row r="39" spans="1:11" ht="12.75" customHeight="1" x14ac:dyDescent="0.2">
      <c r="A39" s="12" t="s">
        <v>75</v>
      </c>
      <c r="B39" s="11">
        <v>2854.6</v>
      </c>
      <c r="C39" s="11">
        <v>2877.4</v>
      </c>
      <c r="D39" s="11">
        <v>2793.5</v>
      </c>
      <c r="E39" s="11">
        <v>2809.8</v>
      </c>
      <c r="F39" s="11">
        <v>2861.3</v>
      </c>
      <c r="G39" s="11">
        <v>2968</v>
      </c>
      <c r="H39" s="11">
        <v>3149</v>
      </c>
      <c r="I39" s="11">
        <v>3215.9</v>
      </c>
      <c r="J39" s="11">
        <v>3261.3</v>
      </c>
      <c r="K39">
        <f t="shared" si="4"/>
        <v>14.247179990191272</v>
      </c>
    </row>
    <row r="40" spans="1:11" ht="12.75" customHeight="1" x14ac:dyDescent="0.2">
      <c r="A40" s="12" t="s">
        <v>76</v>
      </c>
      <c r="B40" s="11">
        <v>2897.1</v>
      </c>
      <c r="C40" s="11">
        <v>2897</v>
      </c>
      <c r="D40" s="11">
        <v>2929.3</v>
      </c>
      <c r="E40" s="11">
        <v>2975.2</v>
      </c>
      <c r="F40" s="11">
        <v>3002.8</v>
      </c>
      <c r="G40" s="11">
        <v>3052.9</v>
      </c>
      <c r="H40" s="11">
        <v>3106.1</v>
      </c>
      <c r="I40" s="11">
        <v>3118.1</v>
      </c>
      <c r="J40" s="11">
        <v>3130.6</v>
      </c>
      <c r="K40">
        <f t="shared" si="4"/>
        <v>8.0597839218528922</v>
      </c>
    </row>
    <row r="41" spans="1:11" ht="12.75" customHeight="1" x14ac:dyDescent="0.2">
      <c r="A41" s="12" t="s">
        <v>77</v>
      </c>
      <c r="B41" s="11">
        <v>2592.3000000000002</v>
      </c>
      <c r="C41" s="11">
        <v>2629.2</v>
      </c>
      <c r="D41" s="11">
        <v>2709.6</v>
      </c>
      <c r="E41" s="11">
        <v>2796.8</v>
      </c>
      <c r="F41" s="11">
        <v>2836.2</v>
      </c>
      <c r="G41" s="11">
        <v>2896.8</v>
      </c>
      <c r="H41" s="11">
        <v>2938.2</v>
      </c>
      <c r="I41" s="11">
        <v>2969.3</v>
      </c>
      <c r="J41" s="11">
        <v>2955.9</v>
      </c>
      <c r="K41">
        <f t="shared" si="4"/>
        <v>14.026154380280055</v>
      </c>
    </row>
    <row r="42" spans="1:11" ht="12.75" customHeight="1" x14ac:dyDescent="0.2">
      <c r="A42" s="12" t="s">
        <v>78</v>
      </c>
      <c r="B42" s="11">
        <v>1740.6</v>
      </c>
      <c r="C42" s="11">
        <v>1900.5</v>
      </c>
      <c r="D42" s="11">
        <v>2071.1</v>
      </c>
      <c r="E42" s="11">
        <v>2214.9</v>
      </c>
      <c r="F42" s="11">
        <v>2277.4</v>
      </c>
      <c r="G42" s="11">
        <v>2287.6</v>
      </c>
      <c r="H42" s="11">
        <v>2348.4</v>
      </c>
      <c r="I42" s="11">
        <v>2422.3000000000002</v>
      </c>
      <c r="J42" s="11">
        <v>2390.6</v>
      </c>
      <c r="K42">
        <f t="shared" si="4"/>
        <v>37.343444789153168</v>
      </c>
    </row>
    <row r="43" spans="1:11" ht="25.7" customHeight="1" x14ac:dyDescent="0.2">
      <c r="A43" s="20" t="s">
        <v>110</v>
      </c>
      <c r="B43" s="14">
        <v>12788.3</v>
      </c>
      <c r="C43" s="14">
        <v>13075.1</v>
      </c>
      <c r="D43" s="14">
        <v>13296.3</v>
      </c>
      <c r="E43" s="14">
        <v>13629.9</v>
      </c>
      <c r="F43" s="14">
        <v>13850.7</v>
      </c>
      <c r="G43" s="14">
        <v>14163.1</v>
      </c>
      <c r="H43" s="14">
        <v>14648.9</v>
      </c>
      <c r="I43" s="14">
        <v>14848.1</v>
      </c>
      <c r="J43" s="14">
        <v>14833.6</v>
      </c>
      <c r="K43">
        <f t="shared" si="4"/>
        <v>15.993525331748559</v>
      </c>
    </row>
    <row r="44" spans="1:11" ht="14.65" customHeight="1" x14ac:dyDescent="0.2">
      <c r="A44" s="27" t="s">
        <v>111</v>
      </c>
      <c r="B44" s="27"/>
      <c r="C44" s="27"/>
      <c r="D44" s="27"/>
      <c r="E44" s="27"/>
      <c r="F44" s="27"/>
      <c r="G44" s="27"/>
      <c r="H44" s="27"/>
      <c r="I44" s="27"/>
      <c r="J44" s="27"/>
    </row>
    <row r="45" spans="1:11" ht="12.75" customHeight="1" x14ac:dyDescent="0.2">
      <c r="A45" s="5" t="s">
        <v>156</v>
      </c>
    </row>
    <row r="46" spans="1:11" ht="12.75" customHeight="1" x14ac:dyDescent="0.2">
      <c r="A46" s="10" t="s">
        <v>157</v>
      </c>
    </row>
    <row r="47" spans="1:11" ht="12.75" customHeight="1" x14ac:dyDescent="0.2">
      <c r="A47" s="12" t="s">
        <v>72</v>
      </c>
    </row>
    <row r="48" spans="1:11" ht="12.75" customHeight="1" x14ac:dyDescent="0.2">
      <c r="A48" s="13" t="s">
        <v>73</v>
      </c>
      <c r="B48" s="11">
        <v>47</v>
      </c>
      <c r="C48" s="11">
        <v>60.7</v>
      </c>
      <c r="D48" s="11">
        <v>71.5</v>
      </c>
      <c r="E48" s="11">
        <v>54.6</v>
      </c>
      <c r="F48" s="11">
        <v>71.7</v>
      </c>
      <c r="G48" s="11">
        <v>60.5</v>
      </c>
      <c r="H48" s="11">
        <v>55</v>
      </c>
      <c r="I48" s="11">
        <v>0</v>
      </c>
      <c r="J48" s="11">
        <v>74.3</v>
      </c>
    </row>
    <row r="49" spans="1:10" ht="12.75" customHeight="1" x14ac:dyDescent="0.2">
      <c r="A49" s="13" t="s">
        <v>74</v>
      </c>
      <c r="B49" s="11">
        <v>3.2</v>
      </c>
      <c r="C49" s="11">
        <v>3.6</v>
      </c>
      <c r="D49" s="11">
        <v>3.9</v>
      </c>
      <c r="E49" s="11">
        <v>4</v>
      </c>
      <c r="F49" s="11">
        <v>4.5</v>
      </c>
      <c r="G49" s="11">
        <v>4.2</v>
      </c>
      <c r="H49" s="11">
        <v>4.2</v>
      </c>
      <c r="I49" s="11">
        <v>4.2</v>
      </c>
      <c r="J49" s="11">
        <v>3</v>
      </c>
    </row>
    <row r="50" spans="1:10" ht="12.75" customHeight="1" x14ac:dyDescent="0.2">
      <c r="A50" s="13" t="s">
        <v>75</v>
      </c>
      <c r="B50" s="11">
        <v>1.6</v>
      </c>
      <c r="C50" s="11">
        <v>1.5</v>
      </c>
      <c r="D50" s="11">
        <v>2</v>
      </c>
      <c r="E50" s="11">
        <v>1.5</v>
      </c>
      <c r="F50" s="11">
        <v>2.4</v>
      </c>
      <c r="G50" s="11">
        <v>2</v>
      </c>
      <c r="H50" s="11">
        <v>1.8</v>
      </c>
      <c r="I50" s="11">
        <v>1.7</v>
      </c>
      <c r="J50" s="11">
        <v>1.9</v>
      </c>
    </row>
    <row r="51" spans="1:10" ht="12.75" customHeight="1" x14ac:dyDescent="0.2">
      <c r="A51" s="13" t="s">
        <v>76</v>
      </c>
      <c r="B51" s="11">
        <v>1.8</v>
      </c>
      <c r="C51" s="11">
        <v>1.7</v>
      </c>
      <c r="D51" s="11">
        <v>1.9</v>
      </c>
      <c r="E51" s="11">
        <v>1.4</v>
      </c>
      <c r="F51" s="11">
        <v>2.7</v>
      </c>
      <c r="G51" s="11">
        <v>2.8</v>
      </c>
      <c r="H51" s="11">
        <v>2</v>
      </c>
      <c r="I51" s="11">
        <v>2</v>
      </c>
      <c r="J51" s="11">
        <v>2.5</v>
      </c>
    </row>
    <row r="52" spans="1:10" ht="12.75" customHeight="1" x14ac:dyDescent="0.2">
      <c r="A52" s="13" t="s">
        <v>77</v>
      </c>
      <c r="B52" s="11">
        <v>1.9</v>
      </c>
      <c r="C52" s="11">
        <v>1.8</v>
      </c>
      <c r="D52" s="11">
        <v>2.2000000000000002</v>
      </c>
      <c r="E52" s="11">
        <v>2.2000000000000002</v>
      </c>
      <c r="F52" s="11">
        <v>2.4</v>
      </c>
      <c r="G52" s="11">
        <v>3.2</v>
      </c>
      <c r="H52" s="11">
        <v>2.2000000000000002</v>
      </c>
      <c r="I52" s="11">
        <v>1.7</v>
      </c>
      <c r="J52" s="11">
        <v>2.2999999999999998</v>
      </c>
    </row>
    <row r="53" spans="1:10" ht="12.75" customHeight="1" x14ac:dyDescent="0.2">
      <c r="A53" s="13" t="s">
        <v>78</v>
      </c>
      <c r="B53" s="11">
        <v>3.1</v>
      </c>
      <c r="C53" s="11">
        <v>2.8</v>
      </c>
      <c r="D53" s="11">
        <v>3</v>
      </c>
      <c r="E53" s="11">
        <v>2.4</v>
      </c>
      <c r="F53" s="11">
        <v>2.7</v>
      </c>
      <c r="G53" s="11">
        <v>3.4</v>
      </c>
      <c r="H53" s="11">
        <v>3.2</v>
      </c>
      <c r="I53" s="11">
        <v>3.1</v>
      </c>
      <c r="J53" s="11">
        <v>2.6</v>
      </c>
    </row>
    <row r="54" spans="1:10" ht="19.899999999999999" customHeight="1" x14ac:dyDescent="0.2">
      <c r="A54" s="15" t="s">
        <v>110</v>
      </c>
      <c r="B54" s="16">
        <v>0.8</v>
      </c>
      <c r="C54" s="16">
        <v>0.7</v>
      </c>
      <c r="D54" s="16">
        <v>1.1000000000000001</v>
      </c>
      <c r="E54" s="16">
        <v>1.5</v>
      </c>
      <c r="F54" s="16">
        <v>1.4</v>
      </c>
      <c r="G54" s="16">
        <v>1.6</v>
      </c>
      <c r="H54" s="16">
        <v>1.2</v>
      </c>
      <c r="I54" s="16">
        <v>1.2</v>
      </c>
      <c r="J54" s="16">
        <v>1.3</v>
      </c>
    </row>
    <row r="55" spans="1:10" ht="12.75" customHeight="1" x14ac:dyDescent="0.2">
      <c r="A55" s="10" t="s">
        <v>158</v>
      </c>
    </row>
    <row r="56" spans="1:10" ht="12.75" customHeight="1" x14ac:dyDescent="0.2">
      <c r="A56" s="12" t="s">
        <v>72</v>
      </c>
    </row>
    <row r="57" spans="1:10" ht="12.75" customHeight="1" x14ac:dyDescent="0.2">
      <c r="A57" s="13" t="s">
        <v>73</v>
      </c>
      <c r="B57" s="11">
        <v>5.7</v>
      </c>
      <c r="C57" s="11">
        <v>5.9</v>
      </c>
      <c r="D57" s="11">
        <v>5.5</v>
      </c>
      <c r="E57" s="11">
        <v>5.5</v>
      </c>
      <c r="F57" s="11">
        <v>5.7</v>
      </c>
      <c r="G57" s="11">
        <v>8</v>
      </c>
      <c r="H57" s="11">
        <v>5.4</v>
      </c>
      <c r="I57" s="11">
        <v>6.6</v>
      </c>
      <c r="J57" s="11">
        <v>7.6</v>
      </c>
    </row>
    <row r="58" spans="1:10" ht="12.75" customHeight="1" x14ac:dyDescent="0.2">
      <c r="A58" s="13" t="s">
        <v>74</v>
      </c>
      <c r="B58" s="11">
        <v>1.8</v>
      </c>
      <c r="C58" s="11">
        <v>2.2999999999999998</v>
      </c>
      <c r="D58" s="11">
        <v>1.6</v>
      </c>
      <c r="E58" s="11">
        <v>2.2999999999999998</v>
      </c>
      <c r="F58" s="11">
        <v>2.6</v>
      </c>
      <c r="G58" s="11">
        <v>3.6</v>
      </c>
      <c r="H58" s="11">
        <v>2.2000000000000002</v>
      </c>
      <c r="I58" s="11">
        <v>3.5</v>
      </c>
      <c r="J58" s="11">
        <v>2.4</v>
      </c>
    </row>
    <row r="59" spans="1:10" ht="12.75" customHeight="1" x14ac:dyDescent="0.2">
      <c r="A59" s="13" t="s">
        <v>75</v>
      </c>
      <c r="B59" s="11">
        <v>1.2</v>
      </c>
      <c r="C59" s="11">
        <v>1.2</v>
      </c>
      <c r="D59" s="11">
        <v>1.4</v>
      </c>
      <c r="E59" s="11">
        <v>1.1000000000000001</v>
      </c>
      <c r="F59" s="11">
        <v>2.4</v>
      </c>
      <c r="G59" s="11">
        <v>1.9</v>
      </c>
      <c r="H59" s="11">
        <v>2</v>
      </c>
      <c r="I59" s="11">
        <v>1.9</v>
      </c>
      <c r="J59" s="11">
        <v>2.2000000000000002</v>
      </c>
    </row>
    <row r="60" spans="1:10" ht="12.75" customHeight="1" x14ac:dyDescent="0.2">
      <c r="A60" s="13" t="s">
        <v>76</v>
      </c>
      <c r="B60" s="11">
        <v>1.2</v>
      </c>
      <c r="C60" s="11">
        <v>1.1000000000000001</v>
      </c>
      <c r="D60" s="11">
        <v>1.4</v>
      </c>
      <c r="E60" s="11">
        <v>1.4</v>
      </c>
      <c r="F60" s="11">
        <v>1.8</v>
      </c>
      <c r="G60" s="11">
        <v>1.9</v>
      </c>
      <c r="H60" s="11">
        <v>1.2</v>
      </c>
      <c r="I60" s="11">
        <v>1.6</v>
      </c>
      <c r="J60" s="11">
        <v>1.5</v>
      </c>
    </row>
    <row r="61" spans="1:10" ht="12.75" customHeight="1" x14ac:dyDescent="0.2">
      <c r="A61" s="13" t="s">
        <v>77</v>
      </c>
      <c r="B61" s="11">
        <v>1.3</v>
      </c>
      <c r="C61" s="11">
        <v>1.3</v>
      </c>
      <c r="D61" s="11">
        <v>1.2</v>
      </c>
      <c r="E61" s="11">
        <v>1.6</v>
      </c>
      <c r="F61" s="11">
        <v>2.2000000000000002</v>
      </c>
      <c r="G61" s="11">
        <v>2.2999999999999998</v>
      </c>
      <c r="H61" s="11">
        <v>1.7</v>
      </c>
      <c r="I61" s="11">
        <v>1.8</v>
      </c>
      <c r="J61" s="11">
        <v>1.8</v>
      </c>
    </row>
    <row r="62" spans="1:10" ht="12.75" customHeight="1" x14ac:dyDescent="0.2">
      <c r="A62" s="13" t="s">
        <v>78</v>
      </c>
      <c r="B62" s="11">
        <v>1.9</v>
      </c>
      <c r="C62" s="11">
        <v>1.6</v>
      </c>
      <c r="D62" s="11">
        <v>1.9</v>
      </c>
      <c r="E62" s="11">
        <v>1.9</v>
      </c>
      <c r="F62" s="11">
        <v>1.9</v>
      </c>
      <c r="G62" s="11">
        <v>2.2999999999999998</v>
      </c>
      <c r="H62" s="11">
        <v>1.9</v>
      </c>
      <c r="I62" s="11">
        <v>1.9</v>
      </c>
      <c r="J62" s="11">
        <v>2</v>
      </c>
    </row>
    <row r="63" spans="1:10" ht="19.899999999999999" customHeight="1" x14ac:dyDescent="0.2">
      <c r="A63" s="15" t="s">
        <v>110</v>
      </c>
      <c r="B63" s="16">
        <v>0.5</v>
      </c>
      <c r="C63" s="16">
        <v>0.5</v>
      </c>
      <c r="D63" s="16">
        <v>0.9</v>
      </c>
      <c r="E63" s="16">
        <v>0.6</v>
      </c>
      <c r="F63" s="16">
        <v>1</v>
      </c>
      <c r="G63" s="16">
        <v>1</v>
      </c>
      <c r="H63" s="16">
        <v>0.9</v>
      </c>
      <c r="I63" s="16">
        <v>1</v>
      </c>
      <c r="J63" s="16">
        <v>1</v>
      </c>
    </row>
    <row r="64" spans="1:10" ht="12.75" customHeight="1" x14ac:dyDescent="0.2">
      <c r="A64" s="10" t="s">
        <v>159</v>
      </c>
    </row>
    <row r="65" spans="1:10" ht="12.75" customHeight="1" x14ac:dyDescent="0.2">
      <c r="A65" s="12" t="s">
        <v>72</v>
      </c>
    </row>
    <row r="66" spans="1:10" ht="12.75" customHeight="1" x14ac:dyDescent="0.2">
      <c r="A66" s="13" t="s">
        <v>73</v>
      </c>
      <c r="B66" s="11">
        <v>5.5</v>
      </c>
      <c r="C66" s="11">
        <v>5.7</v>
      </c>
      <c r="D66" s="11">
        <v>5.0999999999999996</v>
      </c>
      <c r="E66" s="11">
        <v>5.5</v>
      </c>
      <c r="F66" s="11">
        <v>5.5</v>
      </c>
      <c r="G66" s="11">
        <v>8</v>
      </c>
      <c r="H66" s="11">
        <v>4.9000000000000004</v>
      </c>
      <c r="I66" s="11">
        <v>6.3</v>
      </c>
      <c r="J66" s="11">
        <v>7.4</v>
      </c>
    </row>
    <row r="67" spans="1:10" ht="12.75" customHeight="1" x14ac:dyDescent="0.2">
      <c r="A67" s="13" t="s">
        <v>74</v>
      </c>
      <c r="B67" s="11">
        <v>1.3</v>
      </c>
      <c r="C67" s="11">
        <v>1.6</v>
      </c>
      <c r="D67" s="11">
        <v>1.4</v>
      </c>
      <c r="E67" s="11">
        <v>1.7</v>
      </c>
      <c r="F67" s="11">
        <v>1.7</v>
      </c>
      <c r="G67" s="11">
        <v>2.7</v>
      </c>
      <c r="H67" s="11">
        <v>1.5</v>
      </c>
      <c r="I67" s="11">
        <v>2.2999999999999998</v>
      </c>
      <c r="J67" s="11">
        <v>1.6</v>
      </c>
    </row>
    <row r="68" spans="1:10" ht="12.75" customHeight="1" x14ac:dyDescent="0.2">
      <c r="A68" s="13" t="s">
        <v>75</v>
      </c>
      <c r="B68" s="11">
        <v>0.7</v>
      </c>
      <c r="C68" s="11">
        <v>0.7</v>
      </c>
      <c r="D68" s="11">
        <v>1</v>
      </c>
      <c r="E68" s="11">
        <v>0.7</v>
      </c>
      <c r="F68" s="11">
        <v>0.9</v>
      </c>
      <c r="G68" s="11">
        <v>0.9</v>
      </c>
      <c r="H68" s="11">
        <v>1</v>
      </c>
      <c r="I68" s="11">
        <v>0.9</v>
      </c>
      <c r="J68" s="11">
        <v>1</v>
      </c>
    </row>
    <row r="69" spans="1:10" ht="12.75" customHeight="1" x14ac:dyDescent="0.2">
      <c r="A69" s="13" t="s">
        <v>76</v>
      </c>
      <c r="B69" s="11">
        <v>0.7</v>
      </c>
      <c r="C69" s="11">
        <v>0.7</v>
      </c>
      <c r="D69" s="11">
        <v>0.8</v>
      </c>
      <c r="E69" s="11">
        <v>0.9</v>
      </c>
      <c r="F69" s="11">
        <v>1</v>
      </c>
      <c r="G69" s="11">
        <v>1.4</v>
      </c>
      <c r="H69" s="11">
        <v>0.9</v>
      </c>
      <c r="I69" s="11">
        <v>0.9</v>
      </c>
      <c r="J69" s="11">
        <v>0.8</v>
      </c>
    </row>
    <row r="70" spans="1:10" ht="12.75" customHeight="1" x14ac:dyDescent="0.2">
      <c r="A70" s="13" t="s">
        <v>77</v>
      </c>
      <c r="B70" s="11">
        <v>0.8</v>
      </c>
      <c r="C70" s="11">
        <v>0.7</v>
      </c>
      <c r="D70" s="11">
        <v>1</v>
      </c>
      <c r="E70" s="11">
        <v>1.1000000000000001</v>
      </c>
      <c r="F70" s="11">
        <v>1.1000000000000001</v>
      </c>
      <c r="G70" s="11">
        <v>1.3</v>
      </c>
      <c r="H70" s="11">
        <v>1.1000000000000001</v>
      </c>
      <c r="I70" s="11">
        <v>1.1000000000000001</v>
      </c>
      <c r="J70" s="11">
        <v>0.9</v>
      </c>
    </row>
    <row r="71" spans="1:10" ht="12.75" customHeight="1" x14ac:dyDescent="0.2">
      <c r="A71" s="13" t="s">
        <v>78</v>
      </c>
      <c r="B71" s="11">
        <v>1.3</v>
      </c>
      <c r="C71" s="11">
        <v>1.1000000000000001</v>
      </c>
      <c r="D71" s="11">
        <v>1.2</v>
      </c>
      <c r="E71" s="11">
        <v>1.3</v>
      </c>
      <c r="F71" s="11">
        <v>1.6</v>
      </c>
      <c r="G71" s="11">
        <v>1.6</v>
      </c>
      <c r="H71" s="11">
        <v>1.2</v>
      </c>
      <c r="I71" s="11">
        <v>1.4</v>
      </c>
      <c r="J71" s="11">
        <v>1</v>
      </c>
    </row>
    <row r="72" spans="1:10" ht="19.899999999999999" customHeight="1" x14ac:dyDescent="0.2">
      <c r="A72" s="15" t="s">
        <v>110</v>
      </c>
      <c r="B72" s="16">
        <v>0.3</v>
      </c>
      <c r="C72" s="16">
        <v>0.3</v>
      </c>
      <c r="D72" s="16">
        <v>0.5</v>
      </c>
      <c r="E72" s="16">
        <v>0.6</v>
      </c>
      <c r="F72" s="16">
        <v>0.5</v>
      </c>
      <c r="G72" s="16">
        <v>0.7</v>
      </c>
      <c r="H72" s="16">
        <v>0.5</v>
      </c>
      <c r="I72" s="16">
        <v>0.6</v>
      </c>
      <c r="J72" s="16">
        <v>0.4</v>
      </c>
    </row>
    <row r="73" spans="1:10" ht="12.75" customHeight="1" x14ac:dyDescent="0.2">
      <c r="A73" s="5" t="s">
        <v>128</v>
      </c>
    </row>
    <row r="74" spans="1:10" ht="12.75" customHeight="1" x14ac:dyDescent="0.2">
      <c r="A74" s="10" t="s">
        <v>72</v>
      </c>
    </row>
    <row r="75" spans="1:10" ht="12.75" customHeight="1" x14ac:dyDescent="0.2">
      <c r="A75" s="12" t="s">
        <v>73</v>
      </c>
      <c r="B75" s="11">
        <v>0.8</v>
      </c>
      <c r="C75" s="11">
        <v>1.2</v>
      </c>
      <c r="D75" s="11">
        <v>0.4</v>
      </c>
      <c r="E75" s="11">
        <v>0.5</v>
      </c>
      <c r="F75" s="11">
        <v>0.6</v>
      </c>
      <c r="G75" s="11">
        <v>0.5</v>
      </c>
      <c r="H75" s="11">
        <v>0.4</v>
      </c>
      <c r="I75" s="11">
        <v>0.2</v>
      </c>
      <c r="J75" s="11">
        <v>0.4</v>
      </c>
    </row>
    <row r="76" spans="1:10" ht="12.75" customHeight="1" x14ac:dyDescent="0.2">
      <c r="A76" s="12" t="s">
        <v>74</v>
      </c>
      <c r="B76" s="11">
        <v>0.8</v>
      </c>
      <c r="C76" s="11">
        <v>1.2</v>
      </c>
      <c r="D76" s="11">
        <v>0.3</v>
      </c>
      <c r="E76" s="11">
        <v>0.4</v>
      </c>
      <c r="F76" s="11">
        <v>0.2</v>
      </c>
      <c r="G76" s="11">
        <v>0.3</v>
      </c>
      <c r="H76" s="11">
        <v>0.4</v>
      </c>
      <c r="I76" s="11">
        <v>0.3</v>
      </c>
      <c r="J76" s="11">
        <v>0.2</v>
      </c>
    </row>
    <row r="77" spans="1:10" ht="12.75" customHeight="1" x14ac:dyDescent="0.2">
      <c r="A77" s="12" t="s">
        <v>75</v>
      </c>
      <c r="B77" s="11">
        <v>0.7</v>
      </c>
      <c r="C77" s="11">
        <v>0.7</v>
      </c>
      <c r="D77" s="11">
        <v>0.2</v>
      </c>
      <c r="E77" s="11">
        <v>0.2</v>
      </c>
      <c r="F77" s="11">
        <v>0.3</v>
      </c>
      <c r="G77" s="11">
        <v>0.3</v>
      </c>
      <c r="H77" s="11">
        <v>0.2</v>
      </c>
      <c r="I77" s="11">
        <v>0.2</v>
      </c>
      <c r="J77" s="11">
        <v>0.2</v>
      </c>
    </row>
    <row r="78" spans="1:10" ht="12.75" customHeight="1" x14ac:dyDescent="0.2">
      <c r="A78" s="12" t="s">
        <v>76</v>
      </c>
      <c r="B78" s="11">
        <v>0.7</v>
      </c>
      <c r="C78" s="11">
        <v>0.7</v>
      </c>
      <c r="D78" s="11">
        <v>0.2</v>
      </c>
      <c r="E78" s="11">
        <v>0.3</v>
      </c>
      <c r="F78" s="11">
        <v>0.2</v>
      </c>
      <c r="G78" s="11">
        <v>0.3</v>
      </c>
      <c r="H78" s="11">
        <v>0.2</v>
      </c>
      <c r="I78" s="11">
        <v>0.2</v>
      </c>
      <c r="J78" s="11">
        <v>0.2</v>
      </c>
    </row>
    <row r="79" spans="1:10" ht="12.75" customHeight="1" x14ac:dyDescent="0.2">
      <c r="A79" s="12" t="s">
        <v>77</v>
      </c>
      <c r="B79" s="11">
        <v>0.8</v>
      </c>
      <c r="C79" s="11">
        <v>0.8</v>
      </c>
      <c r="D79" s="11">
        <v>0.2</v>
      </c>
      <c r="E79" s="11">
        <v>0.3</v>
      </c>
      <c r="F79" s="11">
        <v>0.3</v>
      </c>
      <c r="G79" s="11">
        <v>0.3</v>
      </c>
      <c r="H79" s="11">
        <v>0.2</v>
      </c>
      <c r="I79" s="11">
        <v>0.3</v>
      </c>
      <c r="J79" s="11">
        <v>0.2</v>
      </c>
    </row>
    <row r="80" spans="1:10" ht="12.75" customHeight="1" x14ac:dyDescent="0.2">
      <c r="A80" s="12" t="s">
        <v>78</v>
      </c>
      <c r="B80" s="11">
        <v>1</v>
      </c>
      <c r="C80" s="11">
        <v>1</v>
      </c>
      <c r="D80" s="11">
        <v>0.3</v>
      </c>
      <c r="E80" s="11">
        <v>0.4</v>
      </c>
      <c r="F80" s="11">
        <v>0.5</v>
      </c>
      <c r="G80" s="11">
        <v>0.6</v>
      </c>
      <c r="H80" s="11">
        <v>0.5</v>
      </c>
      <c r="I80" s="11">
        <v>0.4</v>
      </c>
      <c r="J80" s="11">
        <v>0.5</v>
      </c>
    </row>
    <row r="81" spans="1:10" ht="25.7" customHeight="1" x14ac:dyDescent="0.2">
      <c r="A81" s="20" t="s">
        <v>110</v>
      </c>
      <c r="B81" s="14">
        <v>0.3</v>
      </c>
      <c r="C81" s="14">
        <v>0.3</v>
      </c>
      <c r="D81" s="14">
        <v>0.1</v>
      </c>
      <c r="E81" s="14">
        <v>0.2</v>
      </c>
      <c r="F81" s="14">
        <v>0.2</v>
      </c>
      <c r="G81" s="14">
        <v>0.2</v>
      </c>
      <c r="H81" s="14">
        <v>0.2</v>
      </c>
      <c r="I81" s="14">
        <v>0.2</v>
      </c>
      <c r="J81" s="14">
        <v>0.2</v>
      </c>
    </row>
    <row r="84" spans="1:10" ht="12.75" customHeight="1" x14ac:dyDescent="0.2">
      <c r="A84" s="7" t="s">
        <v>57</v>
      </c>
    </row>
  </sheetData>
  <mergeCells count="3">
    <mergeCell ref="A1:K1"/>
    <mergeCell ref="A6:J6"/>
    <mergeCell ref="A44:J44"/>
  </mergeCells>
  <hyperlinks>
    <hyperlink ref="A84" r:id="rId1"/>
  </hyperlinks>
  <pageMargins left="0.7" right="0.7" top="0.75" bottom="0.75" header="0.3" footer="0.3"/>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5"/>
  <sheetViews>
    <sheetView showGridLines="0" workbookViewId="0">
      <pane ySplit="3" topLeftCell="A4" activePane="bottomLeft" state="frozenSplit"/>
      <selection pane="bottomLeft" activeCell="C6" sqref="C6"/>
    </sheetView>
  </sheetViews>
  <sheetFormatPr defaultRowHeight="14.25" x14ac:dyDescent="0.2"/>
  <cols>
    <col min="1" max="2" width="10.75" customWidth="1"/>
    <col min="3" max="3" width="100.25" customWidth="1"/>
    <col min="4" max="5" width="10.75" customWidth="1"/>
  </cols>
  <sheetData>
    <row r="1" spans="1:4" ht="68.099999999999994" customHeight="1" x14ac:dyDescent="0.2">
      <c r="A1" s="26" t="s">
        <v>0</v>
      </c>
      <c r="B1" s="26"/>
      <c r="C1" s="26"/>
      <c r="D1" s="26"/>
    </row>
    <row r="2" spans="1:4" ht="22.7" customHeight="1" x14ac:dyDescent="0.25">
      <c r="A2" s="1" t="s">
        <v>1</v>
      </c>
    </row>
    <row r="3" spans="1:4" ht="12.75" customHeight="1" x14ac:dyDescent="0.2">
      <c r="A3" s="2" t="s">
        <v>2</v>
      </c>
    </row>
    <row r="5" spans="1:4" ht="12.75" customHeight="1" x14ac:dyDescent="0.25">
      <c r="B5" s="1" t="s">
        <v>3</v>
      </c>
    </row>
    <row r="6" spans="1:4" ht="12.75" customHeight="1" x14ac:dyDescent="0.2">
      <c r="B6" s="3" t="s">
        <v>4</v>
      </c>
    </row>
    <row r="7" spans="1:4" x14ac:dyDescent="0.2">
      <c r="B7" s="4" t="s">
        <v>5</v>
      </c>
      <c r="C7" s="5" t="s">
        <v>6</v>
      </c>
    </row>
    <row r="8" spans="1:4" x14ac:dyDescent="0.2">
      <c r="B8" s="4" t="s">
        <v>7</v>
      </c>
      <c r="C8" s="5" t="s">
        <v>8</v>
      </c>
    </row>
    <row r="9" spans="1:4" x14ac:dyDescent="0.2">
      <c r="B9" s="4" t="s">
        <v>9</v>
      </c>
      <c r="C9" s="5" t="s">
        <v>10</v>
      </c>
    </row>
    <row r="10" spans="1:4" x14ac:dyDescent="0.2">
      <c r="B10" s="4" t="s">
        <v>11</v>
      </c>
      <c r="C10" s="5" t="s">
        <v>12</v>
      </c>
    </row>
    <row r="11" spans="1:4" x14ac:dyDescent="0.2">
      <c r="B11" s="4" t="s">
        <v>13</v>
      </c>
      <c r="C11" s="5" t="s">
        <v>14</v>
      </c>
    </row>
    <row r="12" spans="1:4" x14ac:dyDescent="0.2">
      <c r="B12" s="4" t="s">
        <v>15</v>
      </c>
      <c r="C12" s="5" t="s">
        <v>16</v>
      </c>
    </row>
    <row r="13" spans="1:4" x14ac:dyDescent="0.2">
      <c r="B13" s="4" t="s">
        <v>17</v>
      </c>
      <c r="C13" s="5" t="s">
        <v>18</v>
      </c>
    </row>
    <row r="14" spans="1:4" x14ac:dyDescent="0.2">
      <c r="B14" s="4" t="s">
        <v>19</v>
      </c>
      <c r="C14" s="5" t="s">
        <v>20</v>
      </c>
    </row>
    <row r="15" spans="1:4" x14ac:dyDescent="0.2">
      <c r="B15" s="4" t="s">
        <v>21</v>
      </c>
      <c r="C15" s="5" t="s">
        <v>22</v>
      </c>
    </row>
    <row r="16" spans="1:4" x14ac:dyDescent="0.2">
      <c r="B16" s="4" t="s">
        <v>23</v>
      </c>
      <c r="C16" s="5" t="s">
        <v>24</v>
      </c>
    </row>
    <row r="17" spans="2:3" x14ac:dyDescent="0.2">
      <c r="B17" s="4" t="s">
        <v>25</v>
      </c>
      <c r="C17" s="5" t="s">
        <v>26</v>
      </c>
    </row>
    <row r="18" spans="2:3" x14ac:dyDescent="0.2">
      <c r="B18" s="4" t="s">
        <v>27</v>
      </c>
      <c r="C18" s="5" t="s">
        <v>28</v>
      </c>
    </row>
    <row r="19" spans="2:3" x14ac:dyDescent="0.2">
      <c r="B19" s="4" t="s">
        <v>29</v>
      </c>
      <c r="C19" s="5" t="s">
        <v>30</v>
      </c>
    </row>
    <row r="20" spans="2:3" x14ac:dyDescent="0.2">
      <c r="B20" s="4" t="s">
        <v>31</v>
      </c>
      <c r="C20" s="5" t="s">
        <v>32</v>
      </c>
    </row>
    <row r="21" spans="2:3" x14ac:dyDescent="0.2">
      <c r="B21" s="4" t="s">
        <v>33</v>
      </c>
      <c r="C21" s="5" t="s">
        <v>34</v>
      </c>
    </row>
    <row r="22" spans="2:3" x14ac:dyDescent="0.2">
      <c r="B22" s="4" t="s">
        <v>35</v>
      </c>
      <c r="C22" s="5" t="s">
        <v>36</v>
      </c>
    </row>
    <row r="23" spans="2:3" x14ac:dyDescent="0.2">
      <c r="B23" s="4" t="s">
        <v>37</v>
      </c>
      <c r="C23" s="5" t="s">
        <v>38</v>
      </c>
    </row>
    <row r="24" spans="2:3" x14ac:dyDescent="0.2">
      <c r="B24" s="4" t="s">
        <v>39</v>
      </c>
      <c r="C24" s="5" t="s">
        <v>40</v>
      </c>
    </row>
    <row r="25" spans="2:3" x14ac:dyDescent="0.2">
      <c r="B25" s="4" t="s">
        <v>41</v>
      </c>
      <c r="C25" s="5" t="s">
        <v>42</v>
      </c>
    </row>
    <row r="26" spans="2:3" x14ac:dyDescent="0.2">
      <c r="B26" s="4" t="s">
        <v>43</v>
      </c>
      <c r="C26" s="5" t="s">
        <v>44</v>
      </c>
    </row>
    <row r="27" spans="2:3" x14ac:dyDescent="0.2">
      <c r="B27" s="4" t="s">
        <v>45</v>
      </c>
      <c r="C27" s="5" t="s">
        <v>46</v>
      </c>
    </row>
    <row r="28" spans="2:3" x14ac:dyDescent="0.2">
      <c r="B28" s="4" t="s">
        <v>47</v>
      </c>
      <c r="C28" s="5" t="s">
        <v>48</v>
      </c>
    </row>
    <row r="29" spans="2:3" x14ac:dyDescent="0.2">
      <c r="B29" s="4" t="s">
        <v>49</v>
      </c>
      <c r="C29" s="5" t="s">
        <v>50</v>
      </c>
    </row>
    <row r="32" spans="2:3" ht="15" x14ac:dyDescent="0.2">
      <c r="B32" s="28"/>
      <c r="C32" s="28"/>
    </row>
    <row r="33" spans="2:3" ht="15.75" x14ac:dyDescent="0.25">
      <c r="B33" s="29" t="s">
        <v>51</v>
      </c>
      <c r="C33" s="29"/>
    </row>
    <row r="35" spans="2:3" x14ac:dyDescent="0.2">
      <c r="B35" s="6" t="s">
        <v>52</v>
      </c>
    </row>
    <row r="36" spans="2:3" x14ac:dyDescent="0.2">
      <c r="B36" s="30" t="s">
        <v>53</v>
      </c>
      <c r="C36" s="30"/>
    </row>
    <row r="37" spans="2:3" x14ac:dyDescent="0.2">
      <c r="B37" s="30" t="s">
        <v>54</v>
      </c>
      <c r="C37" s="30"/>
    </row>
    <row r="40" spans="2:3" ht="15.75" x14ac:dyDescent="0.25">
      <c r="B40" s="1" t="s">
        <v>55</v>
      </c>
    </row>
    <row r="42" spans="2:3" ht="14.65" customHeight="1" x14ac:dyDescent="0.2">
      <c r="B42" s="31" t="s">
        <v>56</v>
      </c>
      <c r="C42" s="31"/>
    </row>
    <row r="45" spans="2:3" ht="14.65" customHeight="1" x14ac:dyDescent="0.2">
      <c r="B45" s="7" t="s">
        <v>57</v>
      </c>
    </row>
  </sheetData>
  <mergeCells count="6">
    <mergeCell ref="B42:C42"/>
    <mergeCell ref="A1:D1"/>
    <mergeCell ref="B32:C32"/>
    <mergeCell ref="B33:C33"/>
    <mergeCell ref="B36:C36"/>
    <mergeCell ref="B37:C37"/>
  </mergeCells>
  <hyperlinks>
    <hyperlink ref="B7" location="TopOfTable_Table_1" display="1"/>
    <hyperlink ref="B8" location="TopOfTable_Table_2" display="2"/>
    <hyperlink ref="B9" location="TopOfTable_Table_3" display="3"/>
    <hyperlink ref="B10" location="TopOfTable_Table_4" display="4"/>
    <hyperlink ref="B11" location="TopOfTable_Table_5" display="5"/>
    <hyperlink ref="B12" location="TopOfTable_Table_6" display="6"/>
    <hyperlink ref="B13" location="TopOfTable_Table_7" display="7"/>
    <hyperlink ref="B14" location="TopOfTable_Table_8" display="8"/>
    <hyperlink ref="B15" location="TopOfTable_Table_9" display="9"/>
    <hyperlink ref="B16" location="TopOfTable_Table_10" display="10"/>
    <hyperlink ref="B17" location="TopOfTable_Table_11" display="11"/>
    <hyperlink ref="B18" location="TopOfTable_Table_12" display="12"/>
    <hyperlink ref="B19" location="TopOfTable_Table_13" display="13"/>
    <hyperlink ref="B20" location="TopOfTable_Table_14" display="14"/>
    <hyperlink ref="B21" location="TopOfTable_Table_15" display="15"/>
    <hyperlink ref="B22" location="TopOfTable_Table_16" display="16"/>
    <hyperlink ref="B23" location="TopOfTable_Table_17" display="17"/>
    <hyperlink ref="B24" location="TopOfTable_Table_18" display="18"/>
    <hyperlink ref="B25" location="TopOfTable_Table_19" display="19"/>
    <hyperlink ref="B26" location="TopOfTable_Table_20" display="20"/>
    <hyperlink ref="B27" location="TopOfTable_Table_21" display="21"/>
    <hyperlink ref="B28" location="TopOfTable_Table_22" display="22"/>
    <hyperlink ref="B29" location="TopOfTable_Table_23" display="23"/>
    <hyperlink ref="B33" r:id="rId1"/>
    <hyperlink ref="B36" r:id="rId2"/>
    <hyperlink ref="B37" r:id="rId3"/>
    <hyperlink ref="B45" r:id="rId4"/>
  </hyperlinks>
  <pageMargins left="0.7" right="0.7" top="0.75" bottom="0.75" header="0.3" footer="0.3"/>
  <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94"/>
  <sheetViews>
    <sheetView workbookViewId="0">
      <pane ySplit="5" topLeftCell="A6" activePane="bottomLeft" state="frozen"/>
      <selection pane="bottomLeft" activeCell="A5" sqref="A5"/>
    </sheetView>
  </sheetViews>
  <sheetFormatPr defaultRowHeight="14.25" x14ac:dyDescent="0.2"/>
  <cols>
    <col min="1" max="1" width="30.375" customWidth="1"/>
    <col min="2" max="10" width="9" customWidth="1"/>
  </cols>
  <sheetData>
    <row r="1" spans="1:11" ht="68.099999999999994" customHeight="1" x14ac:dyDescent="0.2">
      <c r="A1" s="26" t="s">
        <v>0</v>
      </c>
      <c r="B1" s="26"/>
      <c r="C1" s="26"/>
      <c r="D1" s="26"/>
      <c r="E1" s="26"/>
      <c r="F1" s="26"/>
      <c r="G1" s="26"/>
      <c r="H1" s="26"/>
      <c r="I1" s="26"/>
      <c r="J1" s="26"/>
      <c r="K1" s="26"/>
    </row>
    <row r="2" spans="1:11" ht="22.7" customHeight="1" x14ac:dyDescent="0.25">
      <c r="A2" s="1" t="s">
        <v>1</v>
      </c>
    </row>
    <row r="3" spans="1:11" ht="12.75" customHeight="1" x14ac:dyDescent="0.2">
      <c r="A3" s="2" t="s">
        <v>2</v>
      </c>
    </row>
    <row r="4" spans="1:11" ht="25.7" customHeight="1" x14ac:dyDescent="0.2">
      <c r="A4" s="6" t="s">
        <v>58</v>
      </c>
    </row>
    <row r="5" spans="1:11" ht="25.7" customHeight="1" x14ac:dyDescent="0.2">
      <c r="A5" s="8"/>
      <c r="B5" s="9" t="s">
        <v>59</v>
      </c>
      <c r="C5" s="9" t="s">
        <v>60</v>
      </c>
      <c r="D5" s="9" t="s">
        <v>61</v>
      </c>
      <c r="E5" s="9" t="s">
        <v>62</v>
      </c>
      <c r="F5" s="9" t="s">
        <v>63</v>
      </c>
      <c r="G5" s="9" t="s">
        <v>64</v>
      </c>
      <c r="H5" s="9" t="s">
        <v>65</v>
      </c>
      <c r="I5" s="9" t="s">
        <v>66</v>
      </c>
      <c r="J5" s="9" t="s">
        <v>67</v>
      </c>
    </row>
    <row r="6" spans="1:11" ht="14.65" customHeight="1" x14ac:dyDescent="0.2">
      <c r="A6" s="27" t="s">
        <v>68</v>
      </c>
      <c r="B6" s="27"/>
      <c r="C6" s="27"/>
      <c r="D6" s="27"/>
      <c r="E6" s="27"/>
      <c r="F6" s="27"/>
      <c r="G6" s="27"/>
      <c r="H6" s="27"/>
      <c r="I6" s="27"/>
      <c r="J6" s="27"/>
    </row>
    <row r="7" spans="1:11" ht="12.75" customHeight="1" x14ac:dyDescent="0.2">
      <c r="A7" s="5" t="s">
        <v>69</v>
      </c>
    </row>
    <row r="8" spans="1:11" ht="12.75" customHeight="1" x14ac:dyDescent="0.2">
      <c r="A8" s="10" t="s">
        <v>70</v>
      </c>
      <c r="B8" s="11">
        <v>443.6</v>
      </c>
      <c r="C8" s="11">
        <v>352</v>
      </c>
      <c r="D8" s="11">
        <v>240.6</v>
      </c>
      <c r="E8" s="11">
        <v>99.1</v>
      </c>
      <c r="F8" s="11">
        <v>127.4</v>
      </c>
      <c r="G8" s="11">
        <v>27.8</v>
      </c>
      <c r="H8" s="11">
        <v>10</v>
      </c>
      <c r="I8" s="11">
        <v>27</v>
      </c>
      <c r="J8" s="11">
        <v>1327.6</v>
      </c>
    </row>
    <row r="9" spans="1:11" ht="12.75" customHeight="1" x14ac:dyDescent="0.2">
      <c r="A9" s="10" t="s">
        <v>71</v>
      </c>
      <c r="B9" s="11">
        <v>508.6</v>
      </c>
      <c r="C9" s="11">
        <v>374.5</v>
      </c>
      <c r="D9" s="11">
        <v>279.7</v>
      </c>
      <c r="E9" s="11">
        <v>106.5</v>
      </c>
      <c r="F9" s="11">
        <v>148.5</v>
      </c>
      <c r="G9" s="11">
        <v>32.700000000000003</v>
      </c>
      <c r="H9" s="11">
        <v>12.6</v>
      </c>
      <c r="I9" s="11">
        <v>30.2</v>
      </c>
      <c r="J9" s="11">
        <v>1493.1</v>
      </c>
    </row>
    <row r="10" spans="1:11" ht="12.75" customHeight="1" x14ac:dyDescent="0.2">
      <c r="A10" s="5" t="s">
        <v>72</v>
      </c>
    </row>
    <row r="11" spans="1:11" ht="12.75" customHeight="1" x14ac:dyDescent="0.2">
      <c r="A11" s="10" t="s">
        <v>73</v>
      </c>
      <c r="B11" s="11">
        <v>385.5</v>
      </c>
      <c r="C11" s="11">
        <v>298.60000000000002</v>
      </c>
      <c r="D11" s="11">
        <v>228</v>
      </c>
      <c r="E11" s="11">
        <v>85.9</v>
      </c>
      <c r="F11" s="11">
        <v>117.1</v>
      </c>
      <c r="G11" s="11">
        <v>26.8</v>
      </c>
      <c r="H11" s="11">
        <v>9.5</v>
      </c>
      <c r="I11" s="11">
        <v>19</v>
      </c>
      <c r="J11" s="11">
        <v>1170.4000000000001</v>
      </c>
    </row>
    <row r="12" spans="1:11" ht="12.75" customHeight="1" x14ac:dyDescent="0.2">
      <c r="A12" s="10" t="s">
        <v>74</v>
      </c>
      <c r="B12" s="11">
        <v>240.5</v>
      </c>
      <c r="C12" s="11">
        <v>185.9</v>
      </c>
      <c r="D12" s="11">
        <v>111.1</v>
      </c>
      <c r="E12" s="11">
        <v>43.4</v>
      </c>
      <c r="F12" s="11">
        <v>57.9</v>
      </c>
      <c r="G12" s="11">
        <v>12.1</v>
      </c>
      <c r="H12" s="11">
        <v>2.6</v>
      </c>
      <c r="I12" s="11">
        <v>16.2</v>
      </c>
      <c r="J12" s="11">
        <v>669.5</v>
      </c>
    </row>
    <row r="13" spans="1:11" ht="12.75" customHeight="1" x14ac:dyDescent="0.2">
      <c r="A13" s="10" t="s">
        <v>75</v>
      </c>
      <c r="B13" s="11">
        <v>175.8</v>
      </c>
      <c r="C13" s="11">
        <v>124</v>
      </c>
      <c r="D13" s="11">
        <v>79.099999999999994</v>
      </c>
      <c r="E13" s="11">
        <v>36.4</v>
      </c>
      <c r="F13" s="11">
        <v>49.4</v>
      </c>
      <c r="G13" s="11">
        <v>7.9</v>
      </c>
      <c r="H13" s="11">
        <v>5.0999999999999996</v>
      </c>
      <c r="I13" s="11">
        <v>13.1</v>
      </c>
      <c r="J13" s="11">
        <v>490.9</v>
      </c>
    </row>
    <row r="14" spans="1:11" ht="12.75" customHeight="1" x14ac:dyDescent="0.2">
      <c r="A14" s="10" t="s">
        <v>76</v>
      </c>
      <c r="B14" s="11">
        <v>79</v>
      </c>
      <c r="C14" s="11">
        <v>68.900000000000006</v>
      </c>
      <c r="D14" s="11">
        <v>54.6</v>
      </c>
      <c r="E14" s="11">
        <v>23.1</v>
      </c>
      <c r="F14" s="11">
        <v>27.8</v>
      </c>
      <c r="G14" s="11">
        <v>6.3</v>
      </c>
      <c r="H14" s="11">
        <v>3</v>
      </c>
      <c r="I14" s="11">
        <v>4.7</v>
      </c>
      <c r="J14" s="11">
        <v>267.39999999999998</v>
      </c>
    </row>
    <row r="15" spans="1:11" ht="12.75" customHeight="1" x14ac:dyDescent="0.2">
      <c r="A15" s="10" t="s">
        <v>77</v>
      </c>
      <c r="B15" s="11">
        <v>52.1</v>
      </c>
      <c r="C15" s="11">
        <v>36.299999999999997</v>
      </c>
      <c r="D15" s="11">
        <v>33.4</v>
      </c>
      <c r="E15" s="11">
        <v>13.2</v>
      </c>
      <c r="F15" s="11">
        <v>15.6</v>
      </c>
      <c r="G15" s="11">
        <v>5.9</v>
      </c>
      <c r="H15" s="11">
        <v>1.9</v>
      </c>
      <c r="I15" s="11">
        <v>3.8</v>
      </c>
      <c r="J15" s="11">
        <v>162.1</v>
      </c>
    </row>
    <row r="16" spans="1:11" ht="12.75" customHeight="1" x14ac:dyDescent="0.2">
      <c r="A16" s="10" t="s">
        <v>78</v>
      </c>
      <c r="B16" s="11">
        <v>19.399999999999999</v>
      </c>
      <c r="C16" s="11">
        <v>12.9</v>
      </c>
      <c r="D16" s="11">
        <v>13.9</v>
      </c>
      <c r="E16" s="11">
        <v>3.6</v>
      </c>
      <c r="F16" s="11">
        <v>8.1</v>
      </c>
      <c r="G16" s="11">
        <v>1.6</v>
      </c>
      <c r="H16" s="11">
        <v>0.6</v>
      </c>
      <c r="I16" s="11">
        <v>0.5</v>
      </c>
      <c r="J16" s="11">
        <v>60.4</v>
      </c>
    </row>
    <row r="17" spans="1:10" ht="12.75" customHeight="1" x14ac:dyDescent="0.2">
      <c r="A17" s="5" t="s">
        <v>79</v>
      </c>
    </row>
    <row r="18" spans="1:10" ht="12.75" customHeight="1" x14ac:dyDescent="0.2">
      <c r="A18" s="10" t="s">
        <v>80</v>
      </c>
      <c r="B18" s="11">
        <v>692.8</v>
      </c>
      <c r="C18" s="11">
        <v>538.4</v>
      </c>
      <c r="D18" s="11">
        <v>414.3</v>
      </c>
      <c r="E18" s="11">
        <v>165.5</v>
      </c>
      <c r="F18" s="11">
        <v>183.6</v>
      </c>
      <c r="G18" s="11">
        <v>51.1</v>
      </c>
      <c r="H18" s="11">
        <v>18.399999999999999</v>
      </c>
      <c r="I18" s="11">
        <v>45.1</v>
      </c>
      <c r="J18" s="11">
        <v>2109.1999999999998</v>
      </c>
    </row>
    <row r="19" spans="1:10" ht="12.75" customHeight="1" x14ac:dyDescent="0.2">
      <c r="A19" s="10" t="s">
        <v>81</v>
      </c>
      <c r="B19" s="11">
        <v>259.39999999999998</v>
      </c>
      <c r="C19" s="11">
        <v>188.1</v>
      </c>
      <c r="D19" s="11">
        <v>106</v>
      </c>
      <c r="E19" s="11">
        <v>40</v>
      </c>
      <c r="F19" s="11">
        <v>92.2</v>
      </c>
      <c r="G19" s="11">
        <v>9.4</v>
      </c>
      <c r="H19" s="11">
        <v>4.2</v>
      </c>
      <c r="I19" s="11">
        <v>12.1</v>
      </c>
      <c r="J19" s="11">
        <v>711.5</v>
      </c>
    </row>
    <row r="20" spans="1:10" ht="12.75" customHeight="1" x14ac:dyDescent="0.2">
      <c r="A20" s="5" t="s">
        <v>82</v>
      </c>
    </row>
    <row r="21" spans="1:10" ht="12.75" customHeight="1" x14ac:dyDescent="0.2">
      <c r="A21" s="10" t="s">
        <v>83</v>
      </c>
      <c r="B21" s="11">
        <v>647.6</v>
      </c>
      <c r="C21" s="11">
        <v>565</v>
      </c>
      <c r="D21" s="11">
        <v>264.10000000000002</v>
      </c>
      <c r="E21" s="11">
        <v>164.5</v>
      </c>
      <c r="F21" s="11">
        <v>228.2</v>
      </c>
      <c r="G21" s="11">
        <v>27.4</v>
      </c>
      <c r="H21" s="11">
        <v>16.600000000000001</v>
      </c>
      <c r="I21" s="11">
        <v>57.2</v>
      </c>
      <c r="J21" s="11">
        <v>1970.6</v>
      </c>
    </row>
    <row r="22" spans="1:10" ht="12.75" customHeight="1" x14ac:dyDescent="0.2">
      <c r="A22" s="10" t="s">
        <v>84</v>
      </c>
      <c r="B22" s="11">
        <v>304.60000000000002</v>
      </c>
      <c r="C22" s="11">
        <v>161.5</v>
      </c>
      <c r="D22" s="11">
        <v>256.2</v>
      </c>
      <c r="E22" s="11">
        <v>41.1</v>
      </c>
      <c r="F22" s="11">
        <v>47.6</v>
      </c>
      <c r="G22" s="11">
        <v>33.1</v>
      </c>
      <c r="H22" s="11">
        <v>6</v>
      </c>
      <c r="I22" s="11">
        <v>0</v>
      </c>
      <c r="J22" s="11">
        <v>850.1</v>
      </c>
    </row>
    <row r="23" spans="1:10" ht="12.75" customHeight="1" x14ac:dyDescent="0.2">
      <c r="A23" s="5" t="s">
        <v>85</v>
      </c>
    </row>
    <row r="24" spans="1:10" ht="12.75" customHeight="1" x14ac:dyDescent="0.2">
      <c r="A24" s="10" t="s">
        <v>86</v>
      </c>
      <c r="B24" s="11">
        <v>603.9</v>
      </c>
      <c r="C24" s="11">
        <v>464.9</v>
      </c>
      <c r="D24" s="11">
        <v>363.6</v>
      </c>
      <c r="E24" s="11">
        <v>125.9</v>
      </c>
      <c r="F24" s="11">
        <v>188.3</v>
      </c>
      <c r="G24" s="11">
        <v>37.9</v>
      </c>
      <c r="H24" s="11">
        <v>16.3</v>
      </c>
      <c r="I24" s="11">
        <v>41.2</v>
      </c>
      <c r="J24" s="11">
        <v>1841.9</v>
      </c>
    </row>
    <row r="25" spans="1:10" ht="12.75" customHeight="1" x14ac:dyDescent="0.2">
      <c r="A25" s="12" t="s">
        <v>87</v>
      </c>
      <c r="B25" s="11">
        <v>549.70000000000005</v>
      </c>
      <c r="C25" s="11">
        <v>421</v>
      </c>
      <c r="D25" s="11">
        <v>329.6</v>
      </c>
      <c r="E25" s="11">
        <v>114.8</v>
      </c>
      <c r="F25" s="11">
        <v>172</v>
      </c>
      <c r="G25" s="11">
        <v>33.700000000000003</v>
      </c>
      <c r="H25" s="11">
        <v>15.6</v>
      </c>
      <c r="I25" s="11">
        <v>38</v>
      </c>
      <c r="J25" s="11">
        <v>1674.4</v>
      </c>
    </row>
    <row r="26" spans="1:10" ht="12.75" customHeight="1" x14ac:dyDescent="0.2">
      <c r="A26" s="13" t="s">
        <v>88</v>
      </c>
      <c r="B26" s="11">
        <v>234.4</v>
      </c>
      <c r="C26" s="11">
        <v>162.9</v>
      </c>
      <c r="D26" s="11">
        <v>152.9</v>
      </c>
      <c r="E26" s="11">
        <v>50</v>
      </c>
      <c r="F26" s="11">
        <v>77.8</v>
      </c>
      <c r="G26" s="11">
        <v>14.5</v>
      </c>
      <c r="H26" s="11">
        <v>9.5</v>
      </c>
      <c r="I26" s="11">
        <v>19.3</v>
      </c>
      <c r="J26" s="11">
        <v>721.3</v>
      </c>
    </row>
    <row r="27" spans="1:10" ht="12.75" customHeight="1" x14ac:dyDescent="0.2">
      <c r="A27" s="13" t="s">
        <v>89</v>
      </c>
      <c r="B27" s="11">
        <v>315.3</v>
      </c>
      <c r="C27" s="11">
        <v>258.10000000000002</v>
      </c>
      <c r="D27" s="11">
        <v>176.8</v>
      </c>
      <c r="E27" s="11">
        <v>64.8</v>
      </c>
      <c r="F27" s="11">
        <v>94.1</v>
      </c>
      <c r="G27" s="11">
        <v>19.3</v>
      </c>
      <c r="H27" s="11">
        <v>6</v>
      </c>
      <c r="I27" s="11">
        <v>18.7</v>
      </c>
      <c r="J27" s="11">
        <v>953.1</v>
      </c>
    </row>
    <row r="28" spans="1:10" ht="12.75" customHeight="1" x14ac:dyDescent="0.2">
      <c r="A28" s="12" t="s">
        <v>90</v>
      </c>
      <c r="B28" s="11">
        <v>54.2</v>
      </c>
      <c r="C28" s="11">
        <v>43.9</v>
      </c>
      <c r="D28" s="11">
        <v>34</v>
      </c>
      <c r="E28" s="11">
        <v>11.1</v>
      </c>
      <c r="F28" s="11">
        <v>16.399999999999999</v>
      </c>
      <c r="G28" s="11">
        <v>4.0999999999999996</v>
      </c>
      <c r="H28" s="11">
        <v>0.7</v>
      </c>
      <c r="I28" s="11">
        <v>3.1</v>
      </c>
      <c r="J28" s="11">
        <v>167.5</v>
      </c>
    </row>
    <row r="29" spans="1:10" ht="12.75" customHeight="1" x14ac:dyDescent="0.2">
      <c r="A29" s="10" t="s">
        <v>91</v>
      </c>
      <c r="B29" s="11">
        <v>348.3</v>
      </c>
      <c r="C29" s="11">
        <v>261.60000000000002</v>
      </c>
      <c r="D29" s="11">
        <v>156.6</v>
      </c>
      <c r="E29" s="11">
        <v>79.7</v>
      </c>
      <c r="F29" s="11">
        <v>87.5</v>
      </c>
      <c r="G29" s="11">
        <v>22.6</v>
      </c>
      <c r="H29" s="11">
        <v>6.3</v>
      </c>
      <c r="I29" s="11">
        <v>16</v>
      </c>
      <c r="J29" s="11">
        <v>978.8</v>
      </c>
    </row>
    <row r="30" spans="1:10" ht="12.75" customHeight="1" x14ac:dyDescent="0.2">
      <c r="A30" s="5" t="s">
        <v>92</v>
      </c>
    </row>
    <row r="31" spans="1:10" ht="12.75" customHeight="1" x14ac:dyDescent="0.2">
      <c r="A31" s="10" t="s">
        <v>93</v>
      </c>
      <c r="B31" s="11">
        <v>694.4</v>
      </c>
      <c r="C31" s="11">
        <v>518.1</v>
      </c>
      <c r="D31" s="11">
        <v>378.5</v>
      </c>
      <c r="E31" s="11">
        <v>144.19999999999999</v>
      </c>
      <c r="F31" s="11">
        <v>206.5</v>
      </c>
      <c r="G31" s="11">
        <v>40.5</v>
      </c>
      <c r="H31" s="11">
        <v>14.6</v>
      </c>
      <c r="I31" s="11">
        <v>43.4</v>
      </c>
      <c r="J31" s="11">
        <v>2040.4</v>
      </c>
    </row>
    <row r="32" spans="1:10" ht="12.75" customHeight="1" x14ac:dyDescent="0.2">
      <c r="A32" s="12" t="s">
        <v>94</v>
      </c>
      <c r="B32" s="11">
        <v>78.099999999999994</v>
      </c>
      <c r="C32" s="11">
        <v>63.6</v>
      </c>
      <c r="D32" s="11">
        <v>29.2</v>
      </c>
      <c r="E32" s="11">
        <v>11.9</v>
      </c>
      <c r="F32" s="11">
        <v>18.3</v>
      </c>
      <c r="G32" s="11">
        <v>4.4000000000000004</v>
      </c>
      <c r="H32" s="11">
        <v>2.1</v>
      </c>
      <c r="I32" s="11">
        <v>6.9</v>
      </c>
      <c r="J32" s="11">
        <v>214.5</v>
      </c>
    </row>
    <row r="33" spans="1:10" ht="12.75" customHeight="1" x14ac:dyDescent="0.2">
      <c r="A33" s="12" t="s">
        <v>95</v>
      </c>
      <c r="B33" s="11">
        <v>13.7</v>
      </c>
      <c r="C33" s="11">
        <v>13.5</v>
      </c>
      <c r="D33" s="11">
        <v>13.4</v>
      </c>
      <c r="E33" s="11">
        <v>2.7</v>
      </c>
      <c r="F33" s="11">
        <v>6</v>
      </c>
      <c r="G33" s="11">
        <v>1.7</v>
      </c>
      <c r="H33" s="11">
        <v>0.4</v>
      </c>
      <c r="I33" s="11">
        <v>3.1</v>
      </c>
      <c r="J33" s="11">
        <v>54.5</v>
      </c>
    </row>
    <row r="34" spans="1:10" ht="12.75" customHeight="1" x14ac:dyDescent="0.2">
      <c r="A34" s="12" t="s">
        <v>96</v>
      </c>
      <c r="B34" s="11">
        <v>308.3</v>
      </c>
      <c r="C34" s="11">
        <v>217.9</v>
      </c>
      <c r="D34" s="11">
        <v>160</v>
      </c>
      <c r="E34" s="11">
        <v>57.9</v>
      </c>
      <c r="F34" s="11">
        <v>86</v>
      </c>
      <c r="G34" s="11">
        <v>15.1</v>
      </c>
      <c r="H34" s="11">
        <v>5</v>
      </c>
      <c r="I34" s="11">
        <v>19.100000000000001</v>
      </c>
      <c r="J34" s="11">
        <v>869.4</v>
      </c>
    </row>
    <row r="35" spans="1:10" ht="12.75" customHeight="1" x14ac:dyDescent="0.2">
      <c r="A35" s="12" t="s">
        <v>97</v>
      </c>
      <c r="B35" s="11">
        <v>97.4</v>
      </c>
      <c r="C35" s="11">
        <v>91.5</v>
      </c>
      <c r="D35" s="11">
        <v>55.4</v>
      </c>
      <c r="E35" s="11">
        <v>24.5</v>
      </c>
      <c r="F35" s="11">
        <v>30.4</v>
      </c>
      <c r="G35" s="11">
        <v>5.3</v>
      </c>
      <c r="H35" s="11">
        <v>1.9</v>
      </c>
      <c r="I35" s="11">
        <v>5.2</v>
      </c>
      <c r="J35" s="11">
        <v>311.5</v>
      </c>
    </row>
    <row r="36" spans="1:10" ht="12.75" customHeight="1" x14ac:dyDescent="0.2">
      <c r="A36" s="12" t="s">
        <v>98</v>
      </c>
      <c r="B36" s="11">
        <v>153.5</v>
      </c>
      <c r="C36" s="11">
        <v>97.3</v>
      </c>
      <c r="D36" s="11">
        <v>99.2</v>
      </c>
      <c r="E36" s="11">
        <v>36.6</v>
      </c>
      <c r="F36" s="11">
        <v>44.9</v>
      </c>
      <c r="G36" s="11">
        <v>10.7</v>
      </c>
      <c r="H36" s="11">
        <v>4.3</v>
      </c>
      <c r="I36" s="11">
        <v>7.5</v>
      </c>
      <c r="J36" s="11">
        <v>454</v>
      </c>
    </row>
    <row r="37" spans="1:10" ht="12.75" customHeight="1" x14ac:dyDescent="0.2">
      <c r="A37" s="12" t="s">
        <v>99</v>
      </c>
      <c r="B37" s="11">
        <v>14.6</v>
      </c>
      <c r="C37" s="11">
        <v>10.6</v>
      </c>
      <c r="D37" s="11">
        <v>6.1</v>
      </c>
      <c r="E37" s="11">
        <v>4.4000000000000004</v>
      </c>
      <c r="F37" s="11">
        <v>7.8</v>
      </c>
      <c r="G37" s="11">
        <v>1.9</v>
      </c>
      <c r="H37" s="11">
        <v>0.3</v>
      </c>
      <c r="I37" s="11">
        <v>0.5</v>
      </c>
      <c r="J37" s="11">
        <v>46.3</v>
      </c>
    </row>
    <row r="38" spans="1:10" ht="12.75" customHeight="1" x14ac:dyDescent="0.2">
      <c r="A38" s="12" t="s">
        <v>100</v>
      </c>
      <c r="B38" s="11">
        <v>20.3</v>
      </c>
      <c r="C38" s="11">
        <v>16.899999999999999</v>
      </c>
      <c r="D38" s="11">
        <v>11.9</v>
      </c>
      <c r="E38" s="11">
        <v>4.0999999999999996</v>
      </c>
      <c r="F38" s="11">
        <v>7.4</v>
      </c>
      <c r="G38" s="11">
        <v>1.1000000000000001</v>
      </c>
      <c r="H38" s="11">
        <v>0.4</v>
      </c>
      <c r="I38" s="11">
        <v>0.9</v>
      </c>
      <c r="J38" s="11">
        <v>62.9</v>
      </c>
    </row>
    <row r="39" spans="1:10" ht="12.75" customHeight="1" x14ac:dyDescent="0.2">
      <c r="A39" s="10" t="s">
        <v>101</v>
      </c>
      <c r="B39" s="11">
        <v>257.8</v>
      </c>
      <c r="C39" s="11">
        <v>208.3</v>
      </c>
      <c r="D39" s="11">
        <v>141.69999999999999</v>
      </c>
      <c r="E39" s="11">
        <v>61.3</v>
      </c>
      <c r="F39" s="11">
        <v>69.400000000000006</v>
      </c>
      <c r="G39" s="11">
        <v>20</v>
      </c>
      <c r="H39" s="11">
        <v>7.9</v>
      </c>
      <c r="I39" s="11">
        <v>13.8</v>
      </c>
      <c r="J39" s="11">
        <v>780.3</v>
      </c>
    </row>
    <row r="40" spans="1:10" ht="12.75" customHeight="1" x14ac:dyDescent="0.2">
      <c r="A40" s="5" t="s">
        <v>102</v>
      </c>
    </row>
    <row r="41" spans="1:10" ht="12.75" customHeight="1" x14ac:dyDescent="0.2">
      <c r="A41" s="10" t="s">
        <v>103</v>
      </c>
      <c r="B41" s="11">
        <v>405.1</v>
      </c>
      <c r="C41" s="11">
        <v>306.10000000000002</v>
      </c>
      <c r="D41" s="11">
        <v>209.2</v>
      </c>
      <c r="E41" s="11">
        <v>76.7</v>
      </c>
      <c r="F41" s="11">
        <v>117.8</v>
      </c>
      <c r="G41" s="11">
        <v>20.2</v>
      </c>
      <c r="H41" s="11">
        <v>10.6</v>
      </c>
      <c r="I41" s="11">
        <v>29.2</v>
      </c>
      <c r="J41" s="11">
        <v>1174.8</v>
      </c>
    </row>
    <row r="42" spans="1:10" ht="12.75" customHeight="1" x14ac:dyDescent="0.2">
      <c r="A42" s="10" t="s">
        <v>104</v>
      </c>
      <c r="B42" s="11">
        <v>182.2</v>
      </c>
      <c r="C42" s="11">
        <v>122.4</v>
      </c>
      <c r="D42" s="11">
        <v>96.1</v>
      </c>
      <c r="E42" s="11">
        <v>39</v>
      </c>
      <c r="F42" s="11">
        <v>54.3</v>
      </c>
      <c r="G42" s="11">
        <v>12.1</v>
      </c>
      <c r="H42" s="11">
        <v>1.8</v>
      </c>
      <c r="I42" s="11">
        <v>10.199999999999999</v>
      </c>
      <c r="J42" s="11">
        <v>518.20000000000005</v>
      </c>
    </row>
    <row r="43" spans="1:10" ht="12.75" customHeight="1" x14ac:dyDescent="0.2">
      <c r="A43" s="10" t="s">
        <v>105</v>
      </c>
      <c r="B43" s="11">
        <v>252.2</v>
      </c>
      <c r="C43" s="11">
        <v>203.3</v>
      </c>
      <c r="D43" s="11">
        <v>138.69999999999999</v>
      </c>
      <c r="E43" s="11">
        <v>61</v>
      </c>
      <c r="F43" s="11">
        <v>67.5</v>
      </c>
      <c r="G43" s="11">
        <v>19.8</v>
      </c>
      <c r="H43" s="11">
        <v>7.9</v>
      </c>
      <c r="I43" s="11">
        <v>13.6</v>
      </c>
      <c r="J43" s="11">
        <v>764</v>
      </c>
    </row>
    <row r="44" spans="1:10" ht="12.75" customHeight="1" x14ac:dyDescent="0.2">
      <c r="A44" s="10" t="s">
        <v>106</v>
      </c>
      <c r="B44" s="11">
        <v>112.8</v>
      </c>
      <c r="C44" s="11">
        <v>94.6</v>
      </c>
      <c r="D44" s="11">
        <v>76.2</v>
      </c>
      <c r="E44" s="11">
        <v>28.9</v>
      </c>
      <c r="F44" s="11">
        <v>36.200000000000003</v>
      </c>
      <c r="G44" s="11">
        <v>8.4</v>
      </c>
      <c r="H44" s="11">
        <v>2.2000000000000002</v>
      </c>
      <c r="I44" s="11">
        <v>4.2</v>
      </c>
      <c r="J44" s="11">
        <v>363.6</v>
      </c>
    </row>
    <row r="45" spans="1:10" ht="12.75" customHeight="1" x14ac:dyDescent="0.2">
      <c r="A45" s="5" t="s">
        <v>107</v>
      </c>
    </row>
    <row r="46" spans="1:10" ht="12.75" customHeight="1" x14ac:dyDescent="0.2">
      <c r="A46" s="10" t="s">
        <v>108</v>
      </c>
      <c r="B46" s="11">
        <v>641.9</v>
      </c>
      <c r="C46" s="11">
        <v>498.7</v>
      </c>
      <c r="D46" s="11">
        <v>339.4</v>
      </c>
      <c r="E46" s="11">
        <v>135.4</v>
      </c>
      <c r="F46" s="11">
        <v>177.9</v>
      </c>
      <c r="G46" s="11">
        <v>38.799999999999997</v>
      </c>
      <c r="H46" s="11">
        <v>12.5</v>
      </c>
      <c r="I46" s="11">
        <v>34.4</v>
      </c>
      <c r="J46" s="11">
        <v>1878.9</v>
      </c>
    </row>
    <row r="47" spans="1:10" ht="12.75" customHeight="1" x14ac:dyDescent="0.2">
      <c r="A47" s="10" t="s">
        <v>109</v>
      </c>
      <c r="B47" s="11">
        <v>310.3</v>
      </c>
      <c r="C47" s="11">
        <v>227.8</v>
      </c>
      <c r="D47" s="11">
        <v>180.9</v>
      </c>
      <c r="E47" s="11">
        <v>70.2</v>
      </c>
      <c r="F47" s="11">
        <v>98</v>
      </c>
      <c r="G47" s="11">
        <v>21.7</v>
      </c>
      <c r="H47" s="11">
        <v>10.1</v>
      </c>
      <c r="I47" s="11">
        <v>22.8</v>
      </c>
      <c r="J47" s="11">
        <v>941.8</v>
      </c>
    </row>
    <row r="48" spans="1:10" ht="25.7" customHeight="1" x14ac:dyDescent="0.2">
      <c r="A48" s="3" t="s">
        <v>110</v>
      </c>
      <c r="B48" s="14">
        <v>952.2</v>
      </c>
      <c r="C48" s="14">
        <v>726.5</v>
      </c>
      <c r="D48" s="14">
        <v>520.29999999999995</v>
      </c>
      <c r="E48" s="14">
        <v>205.6</v>
      </c>
      <c r="F48" s="14">
        <v>275.89999999999998</v>
      </c>
      <c r="G48" s="14">
        <v>60.5</v>
      </c>
      <c r="H48" s="14">
        <v>22.6</v>
      </c>
      <c r="I48" s="14">
        <v>57.2</v>
      </c>
      <c r="J48" s="14">
        <v>2820.7</v>
      </c>
    </row>
    <row r="49" spans="1:10" ht="14.65" customHeight="1" x14ac:dyDescent="0.2">
      <c r="A49" s="27" t="s">
        <v>111</v>
      </c>
      <c r="B49" s="27"/>
      <c r="C49" s="27"/>
      <c r="D49" s="27"/>
      <c r="E49" s="27"/>
      <c r="F49" s="27"/>
      <c r="G49" s="27"/>
      <c r="H49" s="27"/>
      <c r="I49" s="27"/>
      <c r="J49" s="27"/>
    </row>
    <row r="50" spans="1:10" ht="12.75" customHeight="1" x14ac:dyDescent="0.2">
      <c r="A50" s="5" t="s">
        <v>69</v>
      </c>
    </row>
    <row r="51" spans="1:10" ht="12.75" customHeight="1" x14ac:dyDescent="0.2">
      <c r="A51" s="10" t="s">
        <v>70</v>
      </c>
      <c r="B51" s="11">
        <v>2.8</v>
      </c>
      <c r="C51" s="11">
        <v>2.5</v>
      </c>
      <c r="D51" s="11">
        <v>3.7</v>
      </c>
      <c r="E51" s="11">
        <v>3.4</v>
      </c>
      <c r="F51" s="11">
        <v>5</v>
      </c>
      <c r="G51" s="11">
        <v>6</v>
      </c>
      <c r="H51" s="11">
        <v>8.3000000000000007</v>
      </c>
      <c r="I51" s="11">
        <v>8.6</v>
      </c>
      <c r="J51" s="11">
        <v>1.4</v>
      </c>
    </row>
    <row r="52" spans="1:10" ht="12.75" customHeight="1" x14ac:dyDescent="0.2">
      <c r="A52" s="10" t="s">
        <v>71</v>
      </c>
      <c r="B52" s="11">
        <v>2.8</v>
      </c>
      <c r="C52" s="11">
        <v>2.4</v>
      </c>
      <c r="D52" s="11">
        <v>3.2</v>
      </c>
      <c r="E52" s="11">
        <v>3.1</v>
      </c>
      <c r="F52" s="11">
        <v>3.4</v>
      </c>
      <c r="G52" s="11">
        <v>5.5</v>
      </c>
      <c r="H52" s="11">
        <v>9.9</v>
      </c>
      <c r="I52" s="11">
        <v>5.6</v>
      </c>
      <c r="J52" s="11">
        <v>1.5</v>
      </c>
    </row>
    <row r="53" spans="1:10" ht="12.75" customHeight="1" x14ac:dyDescent="0.2">
      <c r="A53" s="5" t="s">
        <v>72</v>
      </c>
    </row>
    <row r="54" spans="1:10" ht="12.75" customHeight="1" x14ac:dyDescent="0.2">
      <c r="A54" s="10" t="s">
        <v>73</v>
      </c>
      <c r="B54" s="11">
        <v>1.7</v>
      </c>
      <c r="C54" s="11">
        <v>1.4</v>
      </c>
      <c r="D54" s="11">
        <v>2.2999999999999998</v>
      </c>
      <c r="E54" s="11">
        <v>2.8</v>
      </c>
      <c r="F54" s="11">
        <v>4.2</v>
      </c>
      <c r="G54" s="11">
        <v>4.2</v>
      </c>
      <c r="H54" s="11">
        <v>11</v>
      </c>
      <c r="I54" s="11">
        <v>3.3</v>
      </c>
      <c r="J54" s="11">
        <v>0.9</v>
      </c>
    </row>
    <row r="55" spans="1:10" ht="12.75" customHeight="1" x14ac:dyDescent="0.2">
      <c r="A55" s="10" t="s">
        <v>74</v>
      </c>
      <c r="B55" s="11">
        <v>4</v>
      </c>
      <c r="C55" s="11">
        <v>4</v>
      </c>
      <c r="D55" s="11">
        <v>6</v>
      </c>
      <c r="E55" s="11">
        <v>7.3</v>
      </c>
      <c r="F55" s="11">
        <v>6.9</v>
      </c>
      <c r="G55" s="11">
        <v>13.4</v>
      </c>
      <c r="H55" s="11">
        <v>20.7</v>
      </c>
      <c r="I55" s="11">
        <v>8.9</v>
      </c>
      <c r="J55" s="11">
        <v>2.2000000000000002</v>
      </c>
    </row>
    <row r="56" spans="1:10" ht="12.75" customHeight="1" x14ac:dyDescent="0.2">
      <c r="A56" s="10" t="s">
        <v>75</v>
      </c>
      <c r="B56" s="11">
        <v>5.0999999999999996</v>
      </c>
      <c r="C56" s="11">
        <v>7.2</v>
      </c>
      <c r="D56" s="11">
        <v>7</v>
      </c>
      <c r="E56" s="11">
        <v>8</v>
      </c>
      <c r="F56" s="11">
        <v>7.4</v>
      </c>
      <c r="G56" s="11">
        <v>13.9</v>
      </c>
      <c r="H56" s="11">
        <v>13.2</v>
      </c>
      <c r="I56" s="11">
        <v>14</v>
      </c>
      <c r="J56" s="11">
        <v>2.7</v>
      </c>
    </row>
    <row r="57" spans="1:10" ht="12.75" customHeight="1" x14ac:dyDescent="0.2">
      <c r="A57" s="10" t="s">
        <v>76</v>
      </c>
      <c r="B57" s="11">
        <v>7.8</v>
      </c>
      <c r="C57" s="11">
        <v>6.6</v>
      </c>
      <c r="D57" s="11">
        <v>7.7</v>
      </c>
      <c r="E57" s="11">
        <v>9.3000000000000007</v>
      </c>
      <c r="F57" s="11">
        <v>12.2</v>
      </c>
      <c r="G57" s="11">
        <v>11.9</v>
      </c>
      <c r="H57" s="11">
        <v>17.100000000000001</v>
      </c>
      <c r="I57" s="11">
        <v>18.7</v>
      </c>
      <c r="J57" s="11">
        <v>4.4000000000000004</v>
      </c>
    </row>
    <row r="58" spans="1:10" ht="12.75" customHeight="1" x14ac:dyDescent="0.2">
      <c r="A58" s="10" t="s">
        <v>77</v>
      </c>
      <c r="B58" s="11">
        <v>10.9</v>
      </c>
      <c r="C58" s="11">
        <v>13.1</v>
      </c>
      <c r="D58" s="11">
        <v>10.6</v>
      </c>
      <c r="E58" s="11">
        <v>15.7</v>
      </c>
      <c r="F58" s="11">
        <v>14.1</v>
      </c>
      <c r="G58" s="11">
        <v>13.3</v>
      </c>
      <c r="H58" s="11">
        <v>19.7</v>
      </c>
      <c r="I58" s="11">
        <v>16.8</v>
      </c>
      <c r="J58" s="11">
        <v>4.8</v>
      </c>
    </row>
    <row r="59" spans="1:10" ht="12.75" customHeight="1" x14ac:dyDescent="0.2">
      <c r="A59" s="10" t="s">
        <v>78</v>
      </c>
      <c r="B59" s="11">
        <v>15.3</v>
      </c>
      <c r="C59" s="11">
        <v>17.8</v>
      </c>
      <c r="D59" s="11">
        <v>20.399999999999999</v>
      </c>
      <c r="E59" s="11">
        <v>28.8</v>
      </c>
      <c r="F59" s="11">
        <v>21.7</v>
      </c>
      <c r="G59" s="11">
        <v>34.799999999999997</v>
      </c>
      <c r="H59" s="11">
        <v>32.299999999999997</v>
      </c>
      <c r="I59" s="11">
        <v>56.5</v>
      </c>
      <c r="J59" s="11">
        <v>9.6999999999999993</v>
      </c>
    </row>
    <row r="60" spans="1:10" ht="12.75" customHeight="1" x14ac:dyDescent="0.2">
      <c r="A60" s="5" t="s">
        <v>79</v>
      </c>
    </row>
    <row r="61" spans="1:10" ht="12.75" customHeight="1" x14ac:dyDescent="0.2">
      <c r="A61" s="10" t="s">
        <v>80</v>
      </c>
      <c r="B61" s="11">
        <v>2.8</v>
      </c>
      <c r="C61" s="11">
        <v>3</v>
      </c>
      <c r="D61" s="11">
        <v>2.6</v>
      </c>
      <c r="E61" s="11">
        <v>2.5</v>
      </c>
      <c r="F61" s="11">
        <v>4.5</v>
      </c>
      <c r="G61" s="11">
        <v>5</v>
      </c>
      <c r="H61" s="11">
        <v>7.1</v>
      </c>
      <c r="I61" s="11">
        <v>6.4</v>
      </c>
      <c r="J61" s="11">
        <v>1.7</v>
      </c>
    </row>
    <row r="62" spans="1:10" ht="12.75" customHeight="1" x14ac:dyDescent="0.2">
      <c r="A62" s="10" t="s">
        <v>81</v>
      </c>
      <c r="B62" s="11">
        <v>7</v>
      </c>
      <c r="C62" s="11">
        <v>6.3</v>
      </c>
      <c r="D62" s="11">
        <v>8.8000000000000007</v>
      </c>
      <c r="E62" s="11">
        <v>9.1999999999999993</v>
      </c>
      <c r="F62" s="11">
        <v>5.3</v>
      </c>
      <c r="G62" s="11">
        <v>16.8</v>
      </c>
      <c r="H62" s="11">
        <v>18.5</v>
      </c>
      <c r="I62" s="11">
        <v>18.600000000000001</v>
      </c>
      <c r="J62" s="11">
        <v>3.9</v>
      </c>
    </row>
    <row r="63" spans="1:10" ht="12.75" customHeight="1" x14ac:dyDescent="0.2">
      <c r="A63" s="5" t="s">
        <v>82</v>
      </c>
    </row>
    <row r="64" spans="1:10" ht="12.75" customHeight="1" x14ac:dyDescent="0.2">
      <c r="A64" s="10" t="s">
        <v>83</v>
      </c>
      <c r="B64" s="11">
        <v>2</v>
      </c>
      <c r="C64" s="11">
        <v>2.1</v>
      </c>
      <c r="D64" s="11">
        <v>3.8</v>
      </c>
      <c r="E64" s="11">
        <v>2.8</v>
      </c>
      <c r="F64" s="11">
        <v>3.1</v>
      </c>
      <c r="G64" s="11">
        <v>6.3</v>
      </c>
      <c r="H64" s="11">
        <v>8.9</v>
      </c>
      <c r="I64" s="11">
        <v>5.3</v>
      </c>
      <c r="J64" s="11">
        <v>1</v>
      </c>
    </row>
    <row r="65" spans="1:10" ht="12.75" customHeight="1" x14ac:dyDescent="0.2">
      <c r="A65" s="10" t="s">
        <v>84</v>
      </c>
      <c r="B65" s="11">
        <v>4</v>
      </c>
      <c r="C65" s="11">
        <v>5.3</v>
      </c>
      <c r="D65" s="11">
        <v>3.1</v>
      </c>
      <c r="E65" s="11">
        <v>5.6</v>
      </c>
      <c r="F65" s="11">
        <v>10.5</v>
      </c>
      <c r="G65" s="11">
        <v>6.1</v>
      </c>
      <c r="H65" s="11">
        <v>18.7</v>
      </c>
      <c r="I65" s="11">
        <v>0</v>
      </c>
      <c r="J65" s="11">
        <v>2.5</v>
      </c>
    </row>
    <row r="66" spans="1:10" ht="12.75" customHeight="1" x14ac:dyDescent="0.2">
      <c r="A66" s="5" t="s">
        <v>85</v>
      </c>
    </row>
    <row r="67" spans="1:10" ht="12.75" customHeight="1" x14ac:dyDescent="0.2">
      <c r="A67" s="10" t="s">
        <v>86</v>
      </c>
      <c r="B67" s="11">
        <v>3.4</v>
      </c>
      <c r="C67" s="11">
        <v>3.3</v>
      </c>
      <c r="D67" s="11">
        <v>3.6</v>
      </c>
      <c r="E67" s="11">
        <v>3</v>
      </c>
      <c r="F67" s="11">
        <v>4</v>
      </c>
      <c r="G67" s="11">
        <v>6.8</v>
      </c>
      <c r="H67" s="11">
        <v>8.3000000000000007</v>
      </c>
      <c r="I67" s="11">
        <v>7</v>
      </c>
      <c r="J67" s="11">
        <v>1.8</v>
      </c>
    </row>
    <row r="68" spans="1:10" ht="12.75" customHeight="1" x14ac:dyDescent="0.2">
      <c r="A68" s="12" t="s">
        <v>87</v>
      </c>
      <c r="B68" s="11">
        <v>3.6</v>
      </c>
      <c r="C68" s="11">
        <v>3</v>
      </c>
      <c r="D68" s="11">
        <v>4</v>
      </c>
      <c r="E68" s="11">
        <v>3.1</v>
      </c>
      <c r="F68" s="11">
        <v>4.2</v>
      </c>
      <c r="G68" s="11">
        <v>7.3</v>
      </c>
      <c r="H68" s="11">
        <v>8.4</v>
      </c>
      <c r="I68" s="11">
        <v>7.3</v>
      </c>
      <c r="J68" s="11">
        <v>1.8</v>
      </c>
    </row>
    <row r="69" spans="1:10" ht="12.75" customHeight="1" x14ac:dyDescent="0.2">
      <c r="A69" s="13" t="s">
        <v>88</v>
      </c>
      <c r="B69" s="11">
        <v>5.4</v>
      </c>
      <c r="C69" s="11">
        <v>5.5</v>
      </c>
      <c r="D69" s="11">
        <v>5.2</v>
      </c>
      <c r="E69" s="11">
        <v>5.7</v>
      </c>
      <c r="F69" s="11">
        <v>6.2</v>
      </c>
      <c r="G69" s="11">
        <v>9.5</v>
      </c>
      <c r="H69" s="11">
        <v>7.9</v>
      </c>
      <c r="I69" s="11">
        <v>11.7</v>
      </c>
      <c r="J69" s="11">
        <v>2.6</v>
      </c>
    </row>
    <row r="70" spans="1:10" ht="12.75" customHeight="1" x14ac:dyDescent="0.2">
      <c r="A70" s="13" t="s">
        <v>89</v>
      </c>
      <c r="B70" s="11">
        <v>4.5</v>
      </c>
      <c r="C70" s="11">
        <v>4</v>
      </c>
      <c r="D70" s="11">
        <v>5.8</v>
      </c>
      <c r="E70" s="11">
        <v>5.2</v>
      </c>
      <c r="F70" s="11">
        <v>5.7</v>
      </c>
      <c r="G70" s="11">
        <v>8.8000000000000007</v>
      </c>
      <c r="H70" s="11">
        <v>17.100000000000001</v>
      </c>
      <c r="I70" s="11">
        <v>8.6999999999999993</v>
      </c>
      <c r="J70" s="11">
        <v>2.1</v>
      </c>
    </row>
    <row r="71" spans="1:10" ht="12.75" customHeight="1" x14ac:dyDescent="0.2">
      <c r="A71" s="12" t="s">
        <v>90</v>
      </c>
      <c r="B71" s="11">
        <v>12.4</v>
      </c>
      <c r="C71" s="11">
        <v>10</v>
      </c>
      <c r="D71" s="11">
        <v>11.8</v>
      </c>
      <c r="E71" s="11">
        <v>20.6</v>
      </c>
      <c r="F71" s="11">
        <v>14.2</v>
      </c>
      <c r="G71" s="11">
        <v>28.2</v>
      </c>
      <c r="H71" s="11">
        <v>44.7</v>
      </c>
      <c r="I71" s="11">
        <v>24.1</v>
      </c>
      <c r="J71" s="11">
        <v>5.8</v>
      </c>
    </row>
    <row r="72" spans="1:10" ht="12.75" customHeight="1" x14ac:dyDescent="0.2">
      <c r="A72" s="10" t="s">
        <v>91</v>
      </c>
      <c r="B72" s="11">
        <v>3.9</v>
      </c>
      <c r="C72" s="11">
        <v>3.3</v>
      </c>
      <c r="D72" s="11">
        <v>6.3</v>
      </c>
      <c r="E72" s="11">
        <v>5.2</v>
      </c>
      <c r="F72" s="11">
        <v>5.7</v>
      </c>
      <c r="G72" s="11">
        <v>7.9</v>
      </c>
      <c r="H72" s="11">
        <v>14.9</v>
      </c>
      <c r="I72" s="11">
        <v>8.3000000000000007</v>
      </c>
      <c r="J72" s="11">
        <v>2</v>
      </c>
    </row>
    <row r="73" spans="1:10" ht="12.75" customHeight="1" x14ac:dyDescent="0.2">
      <c r="A73" s="5" t="s">
        <v>92</v>
      </c>
    </row>
    <row r="74" spans="1:10" ht="12.75" customHeight="1" x14ac:dyDescent="0.2">
      <c r="A74" s="10" t="s">
        <v>93</v>
      </c>
      <c r="B74" s="11">
        <v>2.8</v>
      </c>
      <c r="C74" s="11">
        <v>2.7</v>
      </c>
      <c r="D74" s="11">
        <v>3.1</v>
      </c>
      <c r="E74" s="11">
        <v>3.5</v>
      </c>
      <c r="F74" s="11">
        <v>3.7</v>
      </c>
      <c r="G74" s="11">
        <v>6.1</v>
      </c>
      <c r="H74" s="11">
        <v>7.7</v>
      </c>
      <c r="I74" s="11">
        <v>7.2</v>
      </c>
      <c r="J74" s="11">
        <v>1.5</v>
      </c>
    </row>
    <row r="75" spans="1:10" ht="12.75" customHeight="1" x14ac:dyDescent="0.2">
      <c r="A75" s="12" t="s">
        <v>94</v>
      </c>
      <c r="B75" s="11">
        <v>11.9</v>
      </c>
      <c r="C75" s="11">
        <v>10.1</v>
      </c>
      <c r="D75" s="11">
        <v>15.1</v>
      </c>
      <c r="E75" s="11">
        <v>15</v>
      </c>
      <c r="F75" s="11">
        <v>14.7</v>
      </c>
      <c r="G75" s="11">
        <v>18.8</v>
      </c>
      <c r="H75" s="11">
        <v>21.1</v>
      </c>
      <c r="I75" s="11">
        <v>22.4</v>
      </c>
      <c r="J75" s="11">
        <v>6.5</v>
      </c>
    </row>
    <row r="76" spans="1:10" ht="12.75" customHeight="1" x14ac:dyDescent="0.2">
      <c r="A76" s="12" t="s">
        <v>95</v>
      </c>
      <c r="B76" s="11">
        <v>19.899999999999999</v>
      </c>
      <c r="C76" s="11">
        <v>20.8</v>
      </c>
      <c r="D76" s="11">
        <v>17.5</v>
      </c>
      <c r="E76" s="11">
        <v>32</v>
      </c>
      <c r="F76" s="11">
        <v>22.9</v>
      </c>
      <c r="G76" s="11">
        <v>29.1</v>
      </c>
      <c r="H76" s="11">
        <v>60.6</v>
      </c>
      <c r="I76" s="11">
        <v>23.5</v>
      </c>
      <c r="J76" s="11">
        <v>10</v>
      </c>
    </row>
    <row r="77" spans="1:10" ht="12.75" customHeight="1" x14ac:dyDescent="0.2">
      <c r="A77" s="12" t="s">
        <v>96</v>
      </c>
      <c r="B77" s="11">
        <v>5.0999999999999996</v>
      </c>
      <c r="C77" s="11">
        <v>5.3</v>
      </c>
      <c r="D77" s="11">
        <v>6</v>
      </c>
      <c r="E77" s="11">
        <v>7.5</v>
      </c>
      <c r="F77" s="11">
        <v>7.4</v>
      </c>
      <c r="G77" s="11">
        <v>11.3</v>
      </c>
      <c r="H77" s="11">
        <v>15</v>
      </c>
      <c r="I77" s="11">
        <v>9.3000000000000007</v>
      </c>
      <c r="J77" s="11">
        <v>2.4</v>
      </c>
    </row>
    <row r="78" spans="1:10" ht="12.75" customHeight="1" x14ac:dyDescent="0.2">
      <c r="A78" s="12" t="s">
        <v>97</v>
      </c>
      <c r="B78" s="11">
        <v>9.6</v>
      </c>
      <c r="C78" s="11">
        <v>7.8</v>
      </c>
      <c r="D78" s="11">
        <v>7.8</v>
      </c>
      <c r="E78" s="11">
        <v>10.6</v>
      </c>
      <c r="F78" s="11">
        <v>11.6</v>
      </c>
      <c r="G78" s="11">
        <v>16.3</v>
      </c>
      <c r="H78" s="11">
        <v>31.8</v>
      </c>
      <c r="I78" s="11">
        <v>22.4</v>
      </c>
      <c r="J78" s="11">
        <v>3.7</v>
      </c>
    </row>
    <row r="79" spans="1:10" ht="12.75" customHeight="1" x14ac:dyDescent="0.2">
      <c r="A79" s="12" t="s">
        <v>98</v>
      </c>
      <c r="B79" s="11">
        <v>7</v>
      </c>
      <c r="C79" s="11">
        <v>6.7</v>
      </c>
      <c r="D79" s="11">
        <v>6.3</v>
      </c>
      <c r="E79" s="11">
        <v>8.6</v>
      </c>
      <c r="F79" s="11">
        <v>10.5</v>
      </c>
      <c r="G79" s="11">
        <v>11.2</v>
      </c>
      <c r="H79" s="11">
        <v>19.600000000000001</v>
      </c>
      <c r="I79" s="11">
        <v>15.2</v>
      </c>
      <c r="J79" s="11">
        <v>3.9</v>
      </c>
    </row>
    <row r="80" spans="1:10" ht="12.75" customHeight="1" x14ac:dyDescent="0.2">
      <c r="A80" s="12" t="s">
        <v>99</v>
      </c>
      <c r="B80" s="11">
        <v>20.7</v>
      </c>
      <c r="C80" s="11">
        <v>24.8</v>
      </c>
      <c r="D80" s="11">
        <v>25.9</v>
      </c>
      <c r="E80" s="11">
        <v>24.1</v>
      </c>
      <c r="F80" s="11">
        <v>20.100000000000001</v>
      </c>
      <c r="G80" s="11">
        <v>20.100000000000001</v>
      </c>
      <c r="H80" s="11">
        <v>59.3</v>
      </c>
      <c r="I80" s="11">
        <v>61</v>
      </c>
      <c r="J80" s="11">
        <v>11.4</v>
      </c>
    </row>
    <row r="81" spans="1:10" ht="12.75" customHeight="1" x14ac:dyDescent="0.2">
      <c r="A81" s="12" t="s">
        <v>100</v>
      </c>
      <c r="B81" s="11">
        <v>20.6</v>
      </c>
      <c r="C81" s="11">
        <v>16.7</v>
      </c>
      <c r="D81" s="11">
        <v>16.399999999999999</v>
      </c>
      <c r="E81" s="11">
        <v>29.6</v>
      </c>
      <c r="F81" s="11">
        <v>23.3</v>
      </c>
      <c r="G81" s="11">
        <v>43.2</v>
      </c>
      <c r="H81" s="11">
        <v>78.099999999999994</v>
      </c>
      <c r="I81" s="11">
        <v>43.8</v>
      </c>
      <c r="J81" s="11">
        <v>8.8000000000000007</v>
      </c>
    </row>
    <row r="82" spans="1:10" ht="12.75" customHeight="1" x14ac:dyDescent="0.2">
      <c r="A82" s="10" t="s">
        <v>101</v>
      </c>
      <c r="B82" s="11">
        <v>1.7</v>
      </c>
      <c r="C82" s="11">
        <v>2.4</v>
      </c>
      <c r="D82" s="11">
        <v>4.0999999999999996</v>
      </c>
      <c r="E82" s="11">
        <v>3.4</v>
      </c>
      <c r="F82" s="11">
        <v>5.8</v>
      </c>
      <c r="G82" s="11">
        <v>5.5</v>
      </c>
      <c r="H82" s="11">
        <v>10.5</v>
      </c>
      <c r="I82" s="11">
        <v>4.4000000000000004</v>
      </c>
      <c r="J82" s="11">
        <v>1.2</v>
      </c>
    </row>
    <row r="83" spans="1:10" ht="12.75" customHeight="1" x14ac:dyDescent="0.2">
      <c r="A83" s="5" t="s">
        <v>102</v>
      </c>
    </row>
    <row r="84" spans="1:10" ht="12.75" customHeight="1" x14ac:dyDescent="0.2">
      <c r="A84" s="10" t="s">
        <v>103</v>
      </c>
      <c r="B84" s="11">
        <v>4.4000000000000004</v>
      </c>
      <c r="C84" s="11">
        <v>4.4000000000000004</v>
      </c>
      <c r="D84" s="11">
        <v>4.9000000000000004</v>
      </c>
      <c r="E84" s="11">
        <v>5.8</v>
      </c>
      <c r="F84" s="11">
        <v>5.8</v>
      </c>
      <c r="G84" s="11">
        <v>9.4</v>
      </c>
      <c r="H84" s="11">
        <v>8.6</v>
      </c>
      <c r="I84" s="11">
        <v>9.4</v>
      </c>
      <c r="J84" s="11">
        <v>2.1</v>
      </c>
    </row>
    <row r="85" spans="1:10" ht="12.75" customHeight="1" x14ac:dyDescent="0.2">
      <c r="A85" s="10" t="s">
        <v>104</v>
      </c>
      <c r="B85" s="11">
        <v>4.4000000000000004</v>
      </c>
      <c r="C85" s="11">
        <v>6.9</v>
      </c>
      <c r="D85" s="11">
        <v>8.5</v>
      </c>
      <c r="E85" s="11">
        <v>8.4</v>
      </c>
      <c r="F85" s="11">
        <v>8</v>
      </c>
      <c r="G85" s="11">
        <v>8.6</v>
      </c>
      <c r="H85" s="11">
        <v>33.700000000000003</v>
      </c>
      <c r="I85" s="11">
        <v>16.5</v>
      </c>
      <c r="J85" s="11">
        <v>3</v>
      </c>
    </row>
    <row r="86" spans="1:10" ht="12.75" customHeight="1" x14ac:dyDescent="0.2">
      <c r="A86" s="10" t="s">
        <v>105</v>
      </c>
      <c r="B86" s="11">
        <v>1.8</v>
      </c>
      <c r="C86" s="11">
        <v>2.6</v>
      </c>
      <c r="D86" s="11">
        <v>4.3</v>
      </c>
      <c r="E86" s="11">
        <v>3.4</v>
      </c>
      <c r="F86" s="11">
        <v>5.4</v>
      </c>
      <c r="G86" s="11">
        <v>5.6</v>
      </c>
      <c r="H86" s="11">
        <v>10.5</v>
      </c>
      <c r="I86" s="11">
        <v>4</v>
      </c>
      <c r="J86" s="11">
        <v>1.2</v>
      </c>
    </row>
    <row r="87" spans="1:10" ht="12.75" customHeight="1" x14ac:dyDescent="0.2">
      <c r="A87" s="10" t="s">
        <v>106</v>
      </c>
      <c r="B87" s="11">
        <v>6.5</v>
      </c>
      <c r="C87" s="11">
        <v>7.4</v>
      </c>
      <c r="D87" s="11">
        <v>8.4</v>
      </c>
      <c r="E87" s="11">
        <v>9.8000000000000007</v>
      </c>
      <c r="F87" s="11">
        <v>10.4</v>
      </c>
      <c r="G87" s="11">
        <v>11.8</v>
      </c>
      <c r="H87" s="11">
        <v>21.5</v>
      </c>
      <c r="I87" s="11">
        <v>19.7</v>
      </c>
      <c r="J87" s="11">
        <v>3.3</v>
      </c>
    </row>
    <row r="88" spans="1:10" ht="12.75" customHeight="1" x14ac:dyDescent="0.2">
      <c r="A88" s="5" t="s">
        <v>107</v>
      </c>
    </row>
    <row r="89" spans="1:10" ht="12.75" customHeight="1" x14ac:dyDescent="0.2">
      <c r="A89" s="10" t="s">
        <v>108</v>
      </c>
      <c r="B89" s="11">
        <v>2.7</v>
      </c>
      <c r="C89" s="11">
        <v>2.6</v>
      </c>
      <c r="D89" s="11">
        <v>2.8</v>
      </c>
      <c r="E89" s="11">
        <v>3.1</v>
      </c>
      <c r="F89" s="11">
        <v>4.4000000000000004</v>
      </c>
      <c r="G89" s="11">
        <v>5.3</v>
      </c>
      <c r="H89" s="11">
        <v>9.1999999999999993</v>
      </c>
      <c r="I89" s="11">
        <v>7.5</v>
      </c>
      <c r="J89" s="11">
        <v>1.3</v>
      </c>
    </row>
    <row r="90" spans="1:10" ht="12.75" customHeight="1" x14ac:dyDescent="0.2">
      <c r="A90" s="10" t="s">
        <v>109</v>
      </c>
      <c r="B90" s="11">
        <v>4.8</v>
      </c>
      <c r="C90" s="11">
        <v>4.7</v>
      </c>
      <c r="D90" s="11">
        <v>5.9</v>
      </c>
      <c r="E90" s="11">
        <v>5</v>
      </c>
      <c r="F90" s="11">
        <v>5.0999999999999996</v>
      </c>
      <c r="G90" s="11">
        <v>7.8</v>
      </c>
      <c r="H90" s="11">
        <v>8.1</v>
      </c>
      <c r="I90" s="11">
        <v>9.9</v>
      </c>
      <c r="J90" s="11">
        <v>2.2000000000000002</v>
      </c>
    </row>
    <row r="91" spans="1:10" ht="25.7" customHeight="1" x14ac:dyDescent="0.2">
      <c r="A91" s="3" t="s">
        <v>110</v>
      </c>
      <c r="B91" s="14">
        <v>2.2000000000000002</v>
      </c>
      <c r="C91" s="14">
        <v>2.1</v>
      </c>
      <c r="D91" s="14">
        <v>2.2000000000000002</v>
      </c>
      <c r="E91" s="14">
        <v>2.4</v>
      </c>
      <c r="F91" s="14">
        <v>3.1</v>
      </c>
      <c r="G91" s="14">
        <v>4.4000000000000004</v>
      </c>
      <c r="H91" s="14">
        <v>6.8</v>
      </c>
      <c r="I91" s="14">
        <v>5.3</v>
      </c>
      <c r="J91" s="14">
        <v>1.2</v>
      </c>
    </row>
    <row r="94" spans="1:10" ht="12.75" customHeight="1" x14ac:dyDescent="0.2">
      <c r="A94" s="7" t="s">
        <v>57</v>
      </c>
    </row>
  </sheetData>
  <sheetProtection sheet="1" objects="1" scenarios="1"/>
  <mergeCells count="3">
    <mergeCell ref="A1:K1"/>
    <mergeCell ref="A6:J6"/>
    <mergeCell ref="A49:J49"/>
  </mergeCells>
  <hyperlinks>
    <hyperlink ref="A94" r:id="rId1"/>
  </hyperlinks>
  <pageMargins left="0.7" right="0.7" top="0.75" bottom="0.75" header="0.3" footer="0.3"/>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K128"/>
  <sheetViews>
    <sheetView workbookViewId="0">
      <pane ySplit="5" topLeftCell="A101" activePane="bottomLeft" state="frozen"/>
      <selection pane="bottomLeft" activeCell="A133" sqref="A133"/>
    </sheetView>
  </sheetViews>
  <sheetFormatPr defaultRowHeight="14.25" x14ac:dyDescent="0.2"/>
  <cols>
    <col min="1" max="1" width="49.25" customWidth="1"/>
    <col min="2" max="10" width="9" customWidth="1"/>
  </cols>
  <sheetData>
    <row r="1" spans="1:11" ht="68.099999999999994" customHeight="1" x14ac:dyDescent="0.2">
      <c r="A1" s="26" t="s">
        <v>0</v>
      </c>
      <c r="B1" s="26"/>
      <c r="C1" s="26"/>
      <c r="D1" s="26"/>
      <c r="E1" s="26"/>
      <c r="F1" s="26"/>
      <c r="G1" s="26"/>
      <c r="H1" s="26"/>
      <c r="I1" s="26"/>
      <c r="J1" s="26"/>
      <c r="K1" s="26"/>
    </row>
    <row r="2" spans="1:11" ht="22.7" customHeight="1" x14ac:dyDescent="0.25">
      <c r="A2" s="1" t="s">
        <v>1</v>
      </c>
    </row>
    <row r="3" spans="1:11" ht="12.75" customHeight="1" x14ac:dyDescent="0.2">
      <c r="A3" s="2" t="s">
        <v>2</v>
      </c>
    </row>
    <row r="4" spans="1:11" ht="25.7" customHeight="1" x14ac:dyDescent="0.2">
      <c r="A4" s="6" t="s">
        <v>112</v>
      </c>
    </row>
    <row r="5" spans="1:11" ht="25.7" customHeight="1" x14ac:dyDescent="0.2">
      <c r="A5" s="8"/>
      <c r="B5" s="9" t="s">
        <v>113</v>
      </c>
      <c r="C5" s="9" t="s">
        <v>114</v>
      </c>
      <c r="D5" s="9" t="s">
        <v>115</v>
      </c>
      <c r="E5" s="9" t="s">
        <v>116</v>
      </c>
      <c r="F5" s="9" t="s">
        <v>117</v>
      </c>
      <c r="G5" s="9" t="s">
        <v>118</v>
      </c>
      <c r="H5" s="9" t="s">
        <v>119</v>
      </c>
      <c r="I5" s="9" t="s">
        <v>120</v>
      </c>
      <c r="J5" s="9" t="s">
        <v>121</v>
      </c>
    </row>
    <row r="6" spans="1:11" ht="14.65" customHeight="1" x14ac:dyDescent="0.2">
      <c r="A6" s="27" t="s">
        <v>122</v>
      </c>
      <c r="B6" s="27"/>
      <c r="C6" s="27"/>
      <c r="D6" s="27"/>
      <c r="E6" s="27"/>
      <c r="F6" s="27"/>
      <c r="G6" s="27"/>
      <c r="H6" s="27"/>
      <c r="I6" s="27"/>
      <c r="J6" s="27"/>
    </row>
    <row r="7" spans="1:11" ht="12.75" customHeight="1" x14ac:dyDescent="0.2">
      <c r="A7" s="5" t="s">
        <v>123</v>
      </c>
    </row>
    <row r="8" spans="1:11" ht="12.75" customHeight="1" x14ac:dyDescent="0.2">
      <c r="A8" s="10" t="s">
        <v>124</v>
      </c>
    </row>
    <row r="9" spans="1:11" ht="12.75" customHeight="1" x14ac:dyDescent="0.2">
      <c r="A9" s="12" t="s">
        <v>72</v>
      </c>
    </row>
    <row r="10" spans="1:11" ht="12.75" customHeight="1" x14ac:dyDescent="0.2">
      <c r="A10" s="13" t="s">
        <v>73</v>
      </c>
      <c r="B10" s="11">
        <v>75.8</v>
      </c>
      <c r="C10" s="11">
        <v>76</v>
      </c>
      <c r="D10" s="11">
        <v>75.400000000000006</v>
      </c>
      <c r="E10" s="11">
        <v>75.2</v>
      </c>
      <c r="F10" s="11">
        <v>78.8</v>
      </c>
      <c r="G10" s="11">
        <v>77.099999999999994</v>
      </c>
      <c r="H10" s="11">
        <v>77.400000000000006</v>
      </c>
      <c r="I10" s="11">
        <v>79.3</v>
      </c>
      <c r="J10" s="11">
        <v>79.099999999999994</v>
      </c>
    </row>
    <row r="11" spans="1:11" ht="12.75" customHeight="1" x14ac:dyDescent="0.2">
      <c r="A11" s="13" t="s">
        <v>74</v>
      </c>
      <c r="B11" s="11">
        <v>35.299999999999997</v>
      </c>
      <c r="C11" s="11">
        <v>34.4</v>
      </c>
      <c r="D11" s="11">
        <v>36.200000000000003</v>
      </c>
      <c r="E11" s="11">
        <v>37</v>
      </c>
      <c r="F11" s="11">
        <v>39.700000000000003</v>
      </c>
      <c r="G11" s="11">
        <v>37</v>
      </c>
      <c r="H11" s="11">
        <v>39.200000000000003</v>
      </c>
      <c r="I11" s="11">
        <v>38.200000000000003</v>
      </c>
      <c r="J11" s="11">
        <v>39.6</v>
      </c>
    </row>
    <row r="12" spans="1:11" ht="12.75" customHeight="1" x14ac:dyDescent="0.2">
      <c r="A12" s="13" t="s">
        <v>75</v>
      </c>
      <c r="B12" s="11">
        <v>11.8</v>
      </c>
      <c r="C12" s="11">
        <v>12.4</v>
      </c>
      <c r="D12" s="11">
        <v>12.1</v>
      </c>
      <c r="E12" s="11">
        <v>11.5</v>
      </c>
      <c r="F12" s="11">
        <v>12.8</v>
      </c>
      <c r="G12" s="11">
        <v>12.4</v>
      </c>
      <c r="H12" s="11">
        <v>14</v>
      </c>
      <c r="I12" s="11">
        <v>13.7</v>
      </c>
      <c r="J12" s="11">
        <v>13.9</v>
      </c>
    </row>
    <row r="13" spans="1:11" ht="12.75" customHeight="1" x14ac:dyDescent="0.2">
      <c r="A13" s="13" t="s">
        <v>76</v>
      </c>
      <c r="B13" s="11">
        <v>6.4</v>
      </c>
      <c r="C13" s="11">
        <v>7</v>
      </c>
      <c r="D13" s="11">
        <v>6.4</v>
      </c>
      <c r="E13" s="11">
        <v>6.4</v>
      </c>
      <c r="F13" s="11">
        <v>6.5</v>
      </c>
      <c r="G13" s="11">
        <v>7.5</v>
      </c>
      <c r="H13" s="11">
        <v>6.9</v>
      </c>
      <c r="I13" s="11">
        <v>6.8</v>
      </c>
      <c r="J13" s="11">
        <v>7</v>
      </c>
    </row>
    <row r="14" spans="1:11" ht="12.75" customHeight="1" x14ac:dyDescent="0.2">
      <c r="A14" s="13" t="s">
        <v>77</v>
      </c>
      <c r="B14" s="11">
        <v>3.3</v>
      </c>
      <c r="C14" s="11">
        <v>3.6</v>
      </c>
      <c r="D14" s="11">
        <v>3.8</v>
      </c>
      <c r="E14" s="11">
        <v>3.7</v>
      </c>
      <c r="F14" s="11">
        <v>3.8</v>
      </c>
      <c r="G14" s="11">
        <v>4.2</v>
      </c>
      <c r="H14" s="11">
        <v>3.8</v>
      </c>
      <c r="I14" s="11">
        <v>4.2</v>
      </c>
      <c r="J14" s="11">
        <v>3.5</v>
      </c>
    </row>
    <row r="15" spans="1:11" ht="12.75" customHeight="1" x14ac:dyDescent="0.2">
      <c r="A15" s="13" t="s">
        <v>78</v>
      </c>
      <c r="B15" s="11">
        <v>1.5</v>
      </c>
      <c r="C15" s="11">
        <v>1.7</v>
      </c>
      <c r="D15" s="11">
        <v>1.5</v>
      </c>
      <c r="E15" s="11">
        <v>1.3</v>
      </c>
      <c r="F15" s="11">
        <v>1.5</v>
      </c>
      <c r="G15" s="11">
        <v>1.5</v>
      </c>
      <c r="H15" s="11">
        <v>1.7</v>
      </c>
      <c r="I15" s="11">
        <v>1.6</v>
      </c>
      <c r="J15" s="11">
        <v>2</v>
      </c>
    </row>
    <row r="16" spans="1:11" ht="19.899999999999999" customHeight="1" x14ac:dyDescent="0.2">
      <c r="A16" s="15" t="s">
        <v>110</v>
      </c>
      <c r="B16" s="16">
        <v>16.899999999999999</v>
      </c>
      <c r="C16" s="16">
        <v>17.100000000000001</v>
      </c>
      <c r="D16" s="16">
        <v>16.8</v>
      </c>
      <c r="E16" s="16">
        <v>16.5</v>
      </c>
      <c r="F16" s="16">
        <v>17.600000000000001</v>
      </c>
      <c r="G16" s="16">
        <v>17.5</v>
      </c>
      <c r="H16" s="16">
        <v>17.899999999999999</v>
      </c>
      <c r="I16" s="16">
        <v>17.899999999999999</v>
      </c>
      <c r="J16" s="16">
        <v>17.899999999999999</v>
      </c>
    </row>
    <row r="17" spans="1:10" ht="19.899999999999999" customHeight="1" x14ac:dyDescent="0.2">
      <c r="A17" s="12" t="s">
        <v>125</v>
      </c>
      <c r="B17" s="11">
        <v>83.1</v>
      </c>
      <c r="C17" s="11">
        <v>82.9</v>
      </c>
      <c r="D17" s="11">
        <v>83.2</v>
      </c>
      <c r="E17" s="11">
        <v>83.5</v>
      </c>
      <c r="F17" s="11">
        <v>82.4</v>
      </c>
      <c r="G17" s="11">
        <v>82.5</v>
      </c>
      <c r="H17" s="11">
        <v>82.1</v>
      </c>
      <c r="I17" s="11">
        <v>82.1</v>
      </c>
      <c r="J17" s="11">
        <v>82.1</v>
      </c>
    </row>
    <row r="18" spans="1:10" ht="12.75" customHeight="1" x14ac:dyDescent="0.2">
      <c r="A18" s="10" t="s">
        <v>126</v>
      </c>
    </row>
    <row r="19" spans="1:10" ht="12.75" customHeight="1" x14ac:dyDescent="0.2">
      <c r="A19" s="12" t="s">
        <v>72</v>
      </c>
    </row>
    <row r="20" spans="1:10" ht="12.75" customHeight="1" x14ac:dyDescent="0.2">
      <c r="A20" s="13" t="s">
        <v>73</v>
      </c>
      <c r="B20" s="11">
        <v>77.900000000000006</v>
      </c>
      <c r="C20" s="11">
        <v>78.099999999999994</v>
      </c>
      <c r="D20" s="11">
        <v>75.599999999999994</v>
      </c>
      <c r="E20" s="11">
        <v>78.8</v>
      </c>
      <c r="F20" s="11">
        <v>77.7</v>
      </c>
      <c r="G20" s="11">
        <v>75.7</v>
      </c>
      <c r="H20" s="11">
        <v>78.3</v>
      </c>
      <c r="I20" s="11">
        <v>77.7</v>
      </c>
      <c r="J20" s="11">
        <v>81.5</v>
      </c>
    </row>
    <row r="21" spans="1:10" ht="12.75" customHeight="1" x14ac:dyDescent="0.2">
      <c r="A21" s="13" t="s">
        <v>74</v>
      </c>
      <c r="B21" s="11">
        <v>32.200000000000003</v>
      </c>
      <c r="C21" s="11">
        <v>38.5</v>
      </c>
      <c r="D21" s="11">
        <v>39.700000000000003</v>
      </c>
      <c r="E21" s="11">
        <v>35.700000000000003</v>
      </c>
      <c r="F21" s="11">
        <v>38.1</v>
      </c>
      <c r="G21" s="11">
        <v>40.700000000000003</v>
      </c>
      <c r="H21" s="11">
        <v>40.4</v>
      </c>
      <c r="I21" s="11">
        <v>43.1</v>
      </c>
      <c r="J21" s="11">
        <v>42.2</v>
      </c>
    </row>
    <row r="22" spans="1:10" ht="12.75" customHeight="1" x14ac:dyDescent="0.2">
      <c r="A22" s="13" t="s">
        <v>75</v>
      </c>
      <c r="B22" s="11">
        <v>12.5</v>
      </c>
      <c r="C22" s="11">
        <v>14.4</v>
      </c>
      <c r="D22" s="11">
        <v>13.6</v>
      </c>
      <c r="E22" s="11">
        <v>15</v>
      </c>
      <c r="F22" s="11">
        <v>13.7</v>
      </c>
      <c r="G22" s="11">
        <v>15.2</v>
      </c>
      <c r="H22" s="11">
        <v>16.3</v>
      </c>
      <c r="I22" s="11">
        <v>16.5</v>
      </c>
      <c r="J22" s="11">
        <v>16.2</v>
      </c>
    </row>
    <row r="23" spans="1:10" ht="12.75" customHeight="1" x14ac:dyDescent="0.2">
      <c r="A23" s="13" t="s">
        <v>76</v>
      </c>
      <c r="B23" s="11">
        <v>8.1999999999999993</v>
      </c>
      <c r="C23" s="11">
        <v>8.6999999999999993</v>
      </c>
      <c r="D23" s="11">
        <v>8.6</v>
      </c>
      <c r="E23" s="11">
        <v>8.9</v>
      </c>
      <c r="F23" s="11">
        <v>8.6999999999999993</v>
      </c>
      <c r="G23" s="11">
        <v>8.9</v>
      </c>
      <c r="H23" s="11">
        <v>9.8000000000000007</v>
      </c>
      <c r="I23" s="11">
        <v>10.9</v>
      </c>
      <c r="J23" s="11">
        <v>10.1</v>
      </c>
    </row>
    <row r="24" spans="1:10" ht="12.75" customHeight="1" x14ac:dyDescent="0.2">
      <c r="A24" s="13" t="s">
        <v>77</v>
      </c>
      <c r="B24" s="11">
        <v>4.9000000000000004</v>
      </c>
      <c r="C24" s="11">
        <v>5.9</v>
      </c>
      <c r="D24" s="11">
        <v>5.6</v>
      </c>
      <c r="E24" s="11">
        <v>6.2</v>
      </c>
      <c r="F24" s="11">
        <v>6.3</v>
      </c>
      <c r="G24" s="11">
        <v>7.7</v>
      </c>
      <c r="H24" s="11">
        <v>7.3</v>
      </c>
      <c r="I24" s="11">
        <v>7.3</v>
      </c>
      <c r="J24" s="11">
        <v>7.4</v>
      </c>
    </row>
    <row r="25" spans="1:10" ht="12.75" customHeight="1" x14ac:dyDescent="0.2">
      <c r="A25" s="13" t="s">
        <v>78</v>
      </c>
      <c r="B25" s="11">
        <v>1.9</v>
      </c>
      <c r="C25" s="11">
        <v>2.2999999999999998</v>
      </c>
      <c r="D25" s="11">
        <v>2</v>
      </c>
      <c r="E25" s="11">
        <v>2.2999999999999998</v>
      </c>
      <c r="F25" s="11">
        <v>2.2999999999999998</v>
      </c>
      <c r="G25" s="11">
        <v>2.6</v>
      </c>
      <c r="H25" s="11">
        <v>3</v>
      </c>
      <c r="I25" s="11">
        <v>3.3</v>
      </c>
      <c r="J25" s="11">
        <v>3.1</v>
      </c>
    </row>
    <row r="26" spans="1:10" ht="19.899999999999999" customHeight="1" x14ac:dyDescent="0.2">
      <c r="A26" s="15" t="s">
        <v>110</v>
      </c>
      <c r="B26" s="16">
        <v>17.399999999999999</v>
      </c>
      <c r="C26" s="16">
        <v>18.7</v>
      </c>
      <c r="D26" s="16">
        <v>18.100000000000001</v>
      </c>
      <c r="E26" s="16">
        <v>18.3</v>
      </c>
      <c r="F26" s="16">
        <v>18</v>
      </c>
      <c r="G26" s="16">
        <v>18.899999999999999</v>
      </c>
      <c r="H26" s="16">
        <v>19.600000000000001</v>
      </c>
      <c r="I26" s="16">
        <v>20.100000000000001</v>
      </c>
      <c r="J26" s="16">
        <v>20.100000000000001</v>
      </c>
    </row>
    <row r="27" spans="1:10" ht="19.899999999999999" customHeight="1" x14ac:dyDescent="0.2">
      <c r="A27" s="12" t="s">
        <v>125</v>
      </c>
      <c r="B27" s="11">
        <v>82.6</v>
      </c>
      <c r="C27" s="11">
        <v>81.3</v>
      </c>
      <c r="D27" s="11">
        <v>81.900000000000006</v>
      </c>
      <c r="E27" s="11">
        <v>81.7</v>
      </c>
      <c r="F27" s="11">
        <v>82</v>
      </c>
      <c r="G27" s="11">
        <v>81.099999999999994</v>
      </c>
      <c r="H27" s="11">
        <v>80.400000000000006</v>
      </c>
      <c r="I27" s="11">
        <v>79.900000000000006</v>
      </c>
      <c r="J27" s="11">
        <v>79.900000000000006</v>
      </c>
    </row>
    <row r="28" spans="1:10" ht="12.75" customHeight="1" x14ac:dyDescent="0.2">
      <c r="A28" s="10" t="s">
        <v>127</v>
      </c>
    </row>
    <row r="29" spans="1:10" ht="12.75" customHeight="1" x14ac:dyDescent="0.2">
      <c r="A29" s="12" t="s">
        <v>72</v>
      </c>
    </row>
    <row r="30" spans="1:10" ht="12.75" customHeight="1" x14ac:dyDescent="0.2">
      <c r="A30" s="13" t="s">
        <v>73</v>
      </c>
      <c r="B30" s="11">
        <v>76.8</v>
      </c>
      <c r="C30" s="11">
        <v>77</v>
      </c>
      <c r="D30" s="11">
        <v>75.5</v>
      </c>
      <c r="E30" s="11">
        <v>77</v>
      </c>
      <c r="F30" s="11">
        <v>78.3</v>
      </c>
      <c r="G30" s="11">
        <v>76.400000000000006</v>
      </c>
      <c r="H30" s="11">
        <v>77.8</v>
      </c>
      <c r="I30" s="11">
        <v>78.599999999999994</v>
      </c>
      <c r="J30" s="11">
        <v>80.3</v>
      </c>
    </row>
    <row r="31" spans="1:10" ht="12.75" customHeight="1" x14ac:dyDescent="0.2">
      <c r="A31" s="13" t="s">
        <v>74</v>
      </c>
      <c r="B31" s="11">
        <v>33.799999999999997</v>
      </c>
      <c r="C31" s="11">
        <v>36.4</v>
      </c>
      <c r="D31" s="11">
        <v>37.9</v>
      </c>
      <c r="E31" s="11">
        <v>36.299999999999997</v>
      </c>
      <c r="F31" s="11">
        <v>38.9</v>
      </c>
      <c r="G31" s="11">
        <v>38.799999999999997</v>
      </c>
      <c r="H31" s="11">
        <v>39.799999999999997</v>
      </c>
      <c r="I31" s="11">
        <v>40.6</v>
      </c>
      <c r="J31" s="11">
        <v>40.9</v>
      </c>
    </row>
    <row r="32" spans="1:10" ht="12.75" customHeight="1" x14ac:dyDescent="0.2">
      <c r="A32" s="13" t="s">
        <v>75</v>
      </c>
      <c r="B32" s="11">
        <v>12.2</v>
      </c>
      <c r="C32" s="11">
        <v>13.4</v>
      </c>
      <c r="D32" s="11">
        <v>12.9</v>
      </c>
      <c r="E32" s="11">
        <v>13.3</v>
      </c>
      <c r="F32" s="11">
        <v>13.2</v>
      </c>
      <c r="G32" s="11">
        <v>13.8</v>
      </c>
      <c r="H32" s="11">
        <v>15.1</v>
      </c>
      <c r="I32" s="11">
        <v>15.1</v>
      </c>
      <c r="J32" s="11">
        <v>15.1</v>
      </c>
    </row>
    <row r="33" spans="1:10" ht="12.75" customHeight="1" x14ac:dyDescent="0.2">
      <c r="A33" s="13" t="s">
        <v>76</v>
      </c>
      <c r="B33" s="11">
        <v>7.3</v>
      </c>
      <c r="C33" s="11">
        <v>7.9</v>
      </c>
      <c r="D33" s="11">
        <v>7.5</v>
      </c>
      <c r="E33" s="11">
        <v>7.6</v>
      </c>
      <c r="F33" s="11">
        <v>7.6</v>
      </c>
      <c r="G33" s="11">
        <v>8.1999999999999993</v>
      </c>
      <c r="H33" s="11">
        <v>8.4</v>
      </c>
      <c r="I33" s="11">
        <v>8.9</v>
      </c>
      <c r="J33" s="11">
        <v>8.5</v>
      </c>
    </row>
    <row r="34" spans="1:10" ht="12.75" customHeight="1" x14ac:dyDescent="0.2">
      <c r="A34" s="13" t="s">
        <v>77</v>
      </c>
      <c r="B34" s="11">
        <v>4.0999999999999996</v>
      </c>
      <c r="C34" s="11">
        <v>4.7</v>
      </c>
      <c r="D34" s="11">
        <v>4.7</v>
      </c>
      <c r="E34" s="11">
        <v>4.9000000000000004</v>
      </c>
      <c r="F34" s="11">
        <v>5.0999999999999996</v>
      </c>
      <c r="G34" s="11">
        <v>5.9</v>
      </c>
      <c r="H34" s="11">
        <v>5.6</v>
      </c>
      <c r="I34" s="11">
        <v>5.8</v>
      </c>
      <c r="J34" s="11">
        <v>5.5</v>
      </c>
    </row>
    <row r="35" spans="1:10" ht="12.75" customHeight="1" x14ac:dyDescent="0.2">
      <c r="A35" s="13" t="s">
        <v>78</v>
      </c>
      <c r="B35" s="11">
        <v>1.7</v>
      </c>
      <c r="C35" s="11">
        <v>2</v>
      </c>
      <c r="D35" s="11">
        <v>1.7</v>
      </c>
      <c r="E35" s="11">
        <v>1.8</v>
      </c>
      <c r="F35" s="11">
        <v>1.9</v>
      </c>
      <c r="G35" s="11">
        <v>2.1</v>
      </c>
      <c r="H35" s="11">
        <v>2.4</v>
      </c>
      <c r="I35" s="11">
        <v>2.5</v>
      </c>
      <c r="J35" s="11">
        <v>2.5</v>
      </c>
    </row>
    <row r="36" spans="1:10" ht="19.899999999999999" customHeight="1" x14ac:dyDescent="0.2">
      <c r="A36" s="15" t="s">
        <v>110</v>
      </c>
      <c r="B36" s="16">
        <v>17.100000000000001</v>
      </c>
      <c r="C36" s="16">
        <v>17.899999999999999</v>
      </c>
      <c r="D36" s="16">
        <v>17.399999999999999</v>
      </c>
      <c r="E36" s="16">
        <v>17.399999999999999</v>
      </c>
      <c r="F36" s="16">
        <v>17.8</v>
      </c>
      <c r="G36" s="16">
        <v>18.2</v>
      </c>
      <c r="H36" s="16">
        <v>18.8</v>
      </c>
      <c r="I36" s="16">
        <v>19</v>
      </c>
      <c r="J36" s="16">
        <v>19</v>
      </c>
    </row>
    <row r="37" spans="1:10" ht="19.899999999999999" customHeight="1" x14ac:dyDescent="0.2">
      <c r="A37" s="12" t="s">
        <v>125</v>
      </c>
      <c r="B37" s="11">
        <v>82.9</v>
      </c>
      <c r="C37" s="11">
        <v>82.1</v>
      </c>
      <c r="D37" s="11">
        <v>82.6</v>
      </c>
      <c r="E37" s="11">
        <v>82.6</v>
      </c>
      <c r="F37" s="11">
        <v>82.2</v>
      </c>
      <c r="G37" s="11">
        <v>81.8</v>
      </c>
      <c r="H37" s="11">
        <v>81.2</v>
      </c>
      <c r="I37" s="11">
        <v>81</v>
      </c>
      <c r="J37" s="11">
        <v>81</v>
      </c>
    </row>
    <row r="38" spans="1:10" ht="12.75" customHeight="1" x14ac:dyDescent="0.2">
      <c r="A38" s="5" t="s">
        <v>128</v>
      </c>
    </row>
    <row r="39" spans="1:10" ht="12.75" customHeight="1" x14ac:dyDescent="0.2">
      <c r="A39" s="10" t="s">
        <v>124</v>
      </c>
    </row>
    <row r="40" spans="1:10" ht="12.75" customHeight="1" x14ac:dyDescent="0.2">
      <c r="A40" s="12" t="s">
        <v>72</v>
      </c>
    </row>
    <row r="41" spans="1:10" ht="12.75" customHeight="1" x14ac:dyDescent="0.2">
      <c r="A41" s="13" t="s">
        <v>73</v>
      </c>
      <c r="B41" s="11">
        <v>689.5</v>
      </c>
      <c r="C41" s="11">
        <v>696.5</v>
      </c>
      <c r="D41" s="11">
        <v>699.2</v>
      </c>
      <c r="E41" s="11">
        <v>704</v>
      </c>
      <c r="F41" s="11">
        <v>722.1</v>
      </c>
      <c r="G41" s="11">
        <v>743.5</v>
      </c>
      <c r="H41" s="11">
        <v>758.4</v>
      </c>
      <c r="I41" s="11">
        <v>756.6</v>
      </c>
      <c r="J41" s="11">
        <v>742.2</v>
      </c>
    </row>
    <row r="42" spans="1:10" ht="12.75" customHeight="1" x14ac:dyDescent="0.2">
      <c r="A42" s="13" t="s">
        <v>74</v>
      </c>
      <c r="B42" s="11">
        <v>684.8</v>
      </c>
      <c r="C42" s="11">
        <v>710.1</v>
      </c>
      <c r="D42" s="11">
        <v>716.5</v>
      </c>
      <c r="E42" s="11">
        <v>735.1</v>
      </c>
      <c r="F42" s="11">
        <v>743.3</v>
      </c>
      <c r="G42" s="11">
        <v>766.1</v>
      </c>
      <c r="H42" s="11">
        <v>829.4</v>
      </c>
      <c r="I42" s="11">
        <v>836.3</v>
      </c>
      <c r="J42" s="11">
        <v>834</v>
      </c>
    </row>
    <row r="43" spans="1:10" ht="12.75" customHeight="1" x14ac:dyDescent="0.2">
      <c r="A43" s="13" t="s">
        <v>75</v>
      </c>
      <c r="B43" s="11">
        <v>1422</v>
      </c>
      <c r="C43" s="11">
        <v>1430.1</v>
      </c>
      <c r="D43" s="11">
        <v>1384.2</v>
      </c>
      <c r="E43" s="11">
        <v>1408.2</v>
      </c>
      <c r="F43" s="11">
        <v>1437.9</v>
      </c>
      <c r="G43" s="11">
        <v>1485.7</v>
      </c>
      <c r="H43" s="11">
        <v>1580.6</v>
      </c>
      <c r="I43" s="11">
        <v>1613</v>
      </c>
      <c r="J43" s="11">
        <v>1635.3</v>
      </c>
    </row>
    <row r="44" spans="1:10" ht="12.75" customHeight="1" x14ac:dyDescent="0.2">
      <c r="A44" s="13" t="s">
        <v>76</v>
      </c>
      <c r="B44" s="11">
        <v>1438.8</v>
      </c>
      <c r="C44" s="11">
        <v>1434.9</v>
      </c>
      <c r="D44" s="11">
        <v>1446.1</v>
      </c>
      <c r="E44" s="11">
        <v>1471.2</v>
      </c>
      <c r="F44" s="11">
        <v>1484.1</v>
      </c>
      <c r="G44" s="11">
        <v>1500.1</v>
      </c>
      <c r="H44" s="11">
        <v>1531.6</v>
      </c>
      <c r="I44" s="11">
        <v>1538.7</v>
      </c>
      <c r="J44" s="11">
        <v>1549.1</v>
      </c>
    </row>
    <row r="45" spans="1:10" ht="12.75" customHeight="1" x14ac:dyDescent="0.2">
      <c r="A45" s="13" t="s">
        <v>77</v>
      </c>
      <c r="B45" s="11">
        <v>1297.4000000000001</v>
      </c>
      <c r="C45" s="11">
        <v>1312.2</v>
      </c>
      <c r="D45" s="11">
        <v>1334.1</v>
      </c>
      <c r="E45" s="11">
        <v>1383.6</v>
      </c>
      <c r="F45" s="11">
        <v>1398.2</v>
      </c>
      <c r="G45" s="11">
        <v>1428.8</v>
      </c>
      <c r="H45" s="11">
        <v>1450.8</v>
      </c>
      <c r="I45" s="11">
        <v>1461</v>
      </c>
      <c r="J45" s="11">
        <v>1456.5</v>
      </c>
    </row>
    <row r="46" spans="1:10" ht="12.75" customHeight="1" x14ac:dyDescent="0.2">
      <c r="A46" s="13" t="s">
        <v>78</v>
      </c>
      <c r="B46" s="11">
        <v>874.9</v>
      </c>
      <c r="C46" s="11">
        <v>952.9</v>
      </c>
      <c r="D46" s="11">
        <v>1036.8</v>
      </c>
      <c r="E46" s="11">
        <v>1100.8</v>
      </c>
      <c r="F46" s="11">
        <v>1120.8</v>
      </c>
      <c r="G46" s="11">
        <v>1126.3</v>
      </c>
      <c r="H46" s="11">
        <v>1162.4000000000001</v>
      </c>
      <c r="I46" s="11">
        <v>1198.3</v>
      </c>
      <c r="J46" s="11">
        <v>1183.3</v>
      </c>
    </row>
    <row r="47" spans="1:10" ht="19.899999999999999" customHeight="1" x14ac:dyDescent="0.2">
      <c r="A47" s="15" t="s">
        <v>110</v>
      </c>
      <c r="B47" s="16">
        <v>6407.3</v>
      </c>
      <c r="C47" s="16">
        <v>6536.6</v>
      </c>
      <c r="D47" s="16">
        <v>6616.9</v>
      </c>
      <c r="E47" s="16">
        <v>6802.8</v>
      </c>
      <c r="F47" s="16">
        <v>6906.4</v>
      </c>
      <c r="G47" s="16">
        <v>7050.6</v>
      </c>
      <c r="H47" s="16">
        <v>7313.3</v>
      </c>
      <c r="I47" s="16">
        <v>7404</v>
      </c>
      <c r="J47" s="16">
        <v>7400.5</v>
      </c>
    </row>
    <row r="48" spans="1:10" ht="12.75" customHeight="1" x14ac:dyDescent="0.2">
      <c r="A48" s="10" t="s">
        <v>126</v>
      </c>
    </row>
    <row r="49" spans="1:10" ht="12.75" customHeight="1" x14ac:dyDescent="0.2">
      <c r="A49" s="12" t="s">
        <v>72</v>
      </c>
    </row>
    <row r="50" spans="1:10" ht="12.75" customHeight="1" x14ac:dyDescent="0.2">
      <c r="A50" s="13" t="s">
        <v>73</v>
      </c>
      <c r="B50" s="11">
        <v>661.2</v>
      </c>
      <c r="C50" s="11">
        <v>666.5</v>
      </c>
      <c r="D50" s="11">
        <v>672</v>
      </c>
      <c r="E50" s="11">
        <v>686.2</v>
      </c>
      <c r="F50" s="11">
        <v>688</v>
      </c>
      <c r="G50" s="11">
        <v>701.7</v>
      </c>
      <c r="H50" s="11">
        <v>723.5</v>
      </c>
      <c r="I50" s="11">
        <v>721</v>
      </c>
      <c r="J50" s="11">
        <v>715.8</v>
      </c>
    </row>
    <row r="51" spans="1:10" ht="12.75" customHeight="1" x14ac:dyDescent="0.2">
      <c r="A51" s="13" t="s">
        <v>74</v>
      </c>
      <c r="B51" s="11">
        <v>668.3</v>
      </c>
      <c r="C51" s="11">
        <v>698</v>
      </c>
      <c r="D51" s="11">
        <v>705.1</v>
      </c>
      <c r="E51" s="11">
        <v>708</v>
      </c>
      <c r="F51" s="11">
        <v>719.6</v>
      </c>
      <c r="G51" s="11">
        <v>746.5</v>
      </c>
      <c r="H51" s="11">
        <v>795.8</v>
      </c>
      <c r="I51" s="11">
        <v>808.5</v>
      </c>
      <c r="J51" s="11">
        <v>803.1</v>
      </c>
    </row>
    <row r="52" spans="1:10" ht="12.75" customHeight="1" x14ac:dyDescent="0.2">
      <c r="A52" s="13" t="s">
        <v>75</v>
      </c>
      <c r="B52" s="11">
        <v>1432.6</v>
      </c>
      <c r="C52" s="11">
        <v>1447.4</v>
      </c>
      <c r="D52" s="11">
        <v>1409.3</v>
      </c>
      <c r="E52" s="11">
        <v>1401.6</v>
      </c>
      <c r="F52" s="11">
        <v>1423.4</v>
      </c>
      <c r="G52" s="11">
        <v>1482.3</v>
      </c>
      <c r="H52" s="11">
        <v>1568.5</v>
      </c>
      <c r="I52" s="11">
        <v>1602.9</v>
      </c>
      <c r="J52" s="11">
        <v>1626</v>
      </c>
    </row>
    <row r="53" spans="1:10" ht="12.75" customHeight="1" x14ac:dyDescent="0.2">
      <c r="A53" s="13" t="s">
        <v>76</v>
      </c>
      <c r="B53" s="11">
        <v>1458.3</v>
      </c>
      <c r="C53" s="11">
        <v>1462.1</v>
      </c>
      <c r="D53" s="11">
        <v>1483.2</v>
      </c>
      <c r="E53" s="11">
        <v>1504</v>
      </c>
      <c r="F53" s="11">
        <v>1518.7</v>
      </c>
      <c r="G53" s="11">
        <v>1552.8</v>
      </c>
      <c r="H53" s="11">
        <v>1574.4</v>
      </c>
      <c r="I53" s="11">
        <v>1579.4</v>
      </c>
      <c r="J53" s="11">
        <v>1581.5</v>
      </c>
    </row>
    <row r="54" spans="1:10" ht="12.75" customHeight="1" x14ac:dyDescent="0.2">
      <c r="A54" s="13" t="s">
        <v>77</v>
      </c>
      <c r="B54" s="11">
        <v>1294.9000000000001</v>
      </c>
      <c r="C54" s="11">
        <v>1317.1</v>
      </c>
      <c r="D54" s="11">
        <v>1375.4</v>
      </c>
      <c r="E54" s="11">
        <v>1413.2</v>
      </c>
      <c r="F54" s="11">
        <v>1438</v>
      </c>
      <c r="G54" s="11">
        <v>1468</v>
      </c>
      <c r="H54" s="11">
        <v>1487.4</v>
      </c>
      <c r="I54" s="11">
        <v>1508.2</v>
      </c>
      <c r="J54" s="11">
        <v>1499.3</v>
      </c>
    </row>
    <row r="55" spans="1:10" ht="12.75" customHeight="1" x14ac:dyDescent="0.2">
      <c r="A55" s="13" t="s">
        <v>78</v>
      </c>
      <c r="B55" s="11">
        <v>865.7</v>
      </c>
      <c r="C55" s="11">
        <v>947.5</v>
      </c>
      <c r="D55" s="11">
        <v>1034.4000000000001</v>
      </c>
      <c r="E55" s="11">
        <v>1114.0999999999999</v>
      </c>
      <c r="F55" s="11">
        <v>1156.5999999999999</v>
      </c>
      <c r="G55" s="11">
        <v>1161.2</v>
      </c>
      <c r="H55" s="11">
        <v>1186</v>
      </c>
      <c r="I55" s="11">
        <v>1224.0999999999999</v>
      </c>
      <c r="J55" s="11">
        <v>1207.3</v>
      </c>
    </row>
    <row r="56" spans="1:10" ht="19.899999999999999" customHeight="1" x14ac:dyDescent="0.2">
      <c r="A56" s="15" t="s">
        <v>110</v>
      </c>
      <c r="B56" s="16">
        <v>6381.1</v>
      </c>
      <c r="C56" s="16">
        <v>6538.5</v>
      </c>
      <c r="D56" s="16">
        <v>6679.5</v>
      </c>
      <c r="E56" s="16">
        <v>6827.1</v>
      </c>
      <c r="F56" s="16">
        <v>6944.4</v>
      </c>
      <c r="G56" s="16">
        <v>7112.6</v>
      </c>
      <c r="H56" s="16">
        <v>7335.6</v>
      </c>
      <c r="I56" s="16">
        <v>7444.1</v>
      </c>
      <c r="J56" s="16">
        <v>7433.1</v>
      </c>
    </row>
    <row r="57" spans="1:10" ht="12.75" customHeight="1" x14ac:dyDescent="0.2">
      <c r="A57" s="10" t="s">
        <v>127</v>
      </c>
    </row>
    <row r="58" spans="1:10" ht="12.75" customHeight="1" x14ac:dyDescent="0.2">
      <c r="A58" s="12" t="s">
        <v>72</v>
      </c>
    </row>
    <row r="59" spans="1:10" ht="12.75" customHeight="1" x14ac:dyDescent="0.2">
      <c r="A59" s="13" t="s">
        <v>73</v>
      </c>
      <c r="B59" s="11">
        <v>1350.7</v>
      </c>
      <c r="C59" s="11">
        <v>1363</v>
      </c>
      <c r="D59" s="11">
        <v>1371.2</v>
      </c>
      <c r="E59" s="11">
        <v>1390.1</v>
      </c>
      <c r="F59" s="11">
        <v>1410.1</v>
      </c>
      <c r="G59" s="11">
        <v>1445.2</v>
      </c>
      <c r="H59" s="11">
        <v>1481.9</v>
      </c>
      <c r="I59" s="11">
        <v>1477.6</v>
      </c>
      <c r="J59" s="11">
        <v>1458.1</v>
      </c>
    </row>
    <row r="60" spans="1:10" ht="12.75" customHeight="1" x14ac:dyDescent="0.2">
      <c r="A60" s="13" t="s">
        <v>74</v>
      </c>
      <c r="B60" s="11">
        <v>1353.1</v>
      </c>
      <c r="C60" s="11">
        <v>1408</v>
      </c>
      <c r="D60" s="11">
        <v>1421.6</v>
      </c>
      <c r="E60" s="11">
        <v>1443.1</v>
      </c>
      <c r="F60" s="11">
        <v>1462.9</v>
      </c>
      <c r="G60" s="11">
        <v>1512.7</v>
      </c>
      <c r="H60" s="11">
        <v>1625.2</v>
      </c>
      <c r="I60" s="11">
        <v>1644.8</v>
      </c>
      <c r="J60" s="11">
        <v>1637.1</v>
      </c>
    </row>
    <row r="61" spans="1:10" ht="12.75" customHeight="1" x14ac:dyDescent="0.2">
      <c r="A61" s="13" t="s">
        <v>75</v>
      </c>
      <c r="B61" s="11">
        <v>2854.6</v>
      </c>
      <c r="C61" s="11">
        <v>2877.4</v>
      </c>
      <c r="D61" s="11">
        <v>2793.5</v>
      </c>
      <c r="E61" s="11">
        <v>2809.8</v>
      </c>
      <c r="F61" s="11">
        <v>2861.3</v>
      </c>
      <c r="G61" s="11">
        <v>2968</v>
      </c>
      <c r="H61" s="11">
        <v>3149</v>
      </c>
      <c r="I61" s="11">
        <v>3215.9</v>
      </c>
      <c r="J61" s="11">
        <v>3261.3</v>
      </c>
    </row>
    <row r="62" spans="1:10" ht="12.75" customHeight="1" x14ac:dyDescent="0.2">
      <c r="A62" s="13" t="s">
        <v>76</v>
      </c>
      <c r="B62" s="11">
        <v>2897.1</v>
      </c>
      <c r="C62" s="11">
        <v>2897</v>
      </c>
      <c r="D62" s="11">
        <v>2929.3</v>
      </c>
      <c r="E62" s="11">
        <v>2975.2</v>
      </c>
      <c r="F62" s="11">
        <v>3002.8</v>
      </c>
      <c r="G62" s="11">
        <v>3052.9</v>
      </c>
      <c r="H62" s="11">
        <v>3106.1</v>
      </c>
      <c r="I62" s="11">
        <v>3118.1</v>
      </c>
      <c r="J62" s="11">
        <v>3130.6</v>
      </c>
    </row>
    <row r="63" spans="1:10" ht="12.75" customHeight="1" x14ac:dyDescent="0.2">
      <c r="A63" s="13" t="s">
        <v>77</v>
      </c>
      <c r="B63" s="11">
        <v>2592.3000000000002</v>
      </c>
      <c r="C63" s="11">
        <v>2629.2</v>
      </c>
      <c r="D63" s="11">
        <v>2709.6</v>
      </c>
      <c r="E63" s="11">
        <v>2796.8</v>
      </c>
      <c r="F63" s="11">
        <v>2836.2</v>
      </c>
      <c r="G63" s="11">
        <v>2896.8</v>
      </c>
      <c r="H63" s="11">
        <v>2938.2</v>
      </c>
      <c r="I63" s="11">
        <v>2969.3</v>
      </c>
      <c r="J63" s="11">
        <v>2955.9</v>
      </c>
    </row>
    <row r="64" spans="1:10" ht="12.75" customHeight="1" x14ac:dyDescent="0.2">
      <c r="A64" s="13" t="s">
        <v>78</v>
      </c>
      <c r="B64" s="11">
        <v>1740.6</v>
      </c>
      <c r="C64" s="11">
        <v>1900.5</v>
      </c>
      <c r="D64" s="11">
        <v>2071.1</v>
      </c>
      <c r="E64" s="11">
        <v>2214.9</v>
      </c>
      <c r="F64" s="11">
        <v>2277.4</v>
      </c>
      <c r="G64" s="11">
        <v>2287.6</v>
      </c>
      <c r="H64" s="11">
        <v>2348.4</v>
      </c>
      <c r="I64" s="11">
        <v>2422.3000000000002</v>
      </c>
      <c r="J64" s="11">
        <v>2390.6</v>
      </c>
    </row>
    <row r="65" spans="1:10" ht="25.7" customHeight="1" x14ac:dyDescent="0.2">
      <c r="A65" s="17" t="s">
        <v>110</v>
      </c>
      <c r="B65" s="14">
        <v>12788.3</v>
      </c>
      <c r="C65" s="14">
        <v>13075.1</v>
      </c>
      <c r="D65" s="14">
        <v>13296.3</v>
      </c>
      <c r="E65" s="14">
        <v>13629.9</v>
      </c>
      <c r="F65" s="14">
        <v>13850.7</v>
      </c>
      <c r="G65" s="14">
        <v>14163.1</v>
      </c>
      <c r="H65" s="14">
        <v>14648.9</v>
      </c>
      <c r="I65" s="14">
        <v>14848.1</v>
      </c>
      <c r="J65" s="14">
        <v>14833.6</v>
      </c>
    </row>
    <row r="66" spans="1:10" ht="14.65" customHeight="1" x14ac:dyDescent="0.2">
      <c r="A66" s="27" t="s">
        <v>111</v>
      </c>
      <c r="B66" s="27"/>
      <c r="C66" s="27"/>
      <c r="D66" s="27"/>
      <c r="E66" s="27"/>
      <c r="F66" s="27"/>
      <c r="G66" s="27"/>
      <c r="H66" s="27"/>
      <c r="I66" s="27"/>
      <c r="J66" s="27"/>
    </row>
    <row r="67" spans="1:10" ht="12.75" customHeight="1" x14ac:dyDescent="0.2">
      <c r="A67" s="5" t="s">
        <v>123</v>
      </c>
    </row>
    <row r="68" spans="1:10" ht="12.75" customHeight="1" x14ac:dyDescent="0.2">
      <c r="A68" s="10" t="s">
        <v>124</v>
      </c>
    </row>
    <row r="69" spans="1:10" ht="12.75" customHeight="1" x14ac:dyDescent="0.2">
      <c r="A69" s="12" t="s">
        <v>72</v>
      </c>
    </row>
    <row r="70" spans="1:10" ht="12.75" customHeight="1" x14ac:dyDescent="0.2">
      <c r="A70" s="13" t="s">
        <v>73</v>
      </c>
      <c r="B70" s="11">
        <v>0.9</v>
      </c>
      <c r="C70" s="11">
        <v>2.1</v>
      </c>
      <c r="D70" s="11">
        <v>1</v>
      </c>
      <c r="E70" s="11">
        <v>1.1000000000000001</v>
      </c>
      <c r="F70" s="11">
        <v>1.4</v>
      </c>
      <c r="G70" s="11">
        <v>1.4</v>
      </c>
      <c r="H70" s="11">
        <v>1.5</v>
      </c>
      <c r="I70" s="11">
        <v>1.3</v>
      </c>
      <c r="J70" s="11">
        <v>1.2</v>
      </c>
    </row>
    <row r="71" spans="1:10" ht="12.75" customHeight="1" x14ac:dyDescent="0.2">
      <c r="A71" s="13" t="s">
        <v>74</v>
      </c>
      <c r="B71" s="11">
        <v>2.5</v>
      </c>
      <c r="C71" s="11">
        <v>3.4</v>
      </c>
      <c r="D71" s="11">
        <v>3.2</v>
      </c>
      <c r="E71" s="11">
        <v>2.7</v>
      </c>
      <c r="F71" s="11">
        <v>2.6</v>
      </c>
      <c r="G71" s="11">
        <v>3</v>
      </c>
      <c r="H71" s="11">
        <v>2.8</v>
      </c>
      <c r="I71" s="11">
        <v>4.5</v>
      </c>
      <c r="J71" s="11">
        <v>3.3</v>
      </c>
    </row>
    <row r="72" spans="1:10" ht="12.75" customHeight="1" x14ac:dyDescent="0.2">
      <c r="A72" s="13" t="s">
        <v>75</v>
      </c>
      <c r="B72" s="11">
        <v>3.5</v>
      </c>
      <c r="C72" s="11">
        <v>4.0999999999999996</v>
      </c>
      <c r="D72" s="11">
        <v>4.3</v>
      </c>
      <c r="E72" s="11">
        <v>4.7</v>
      </c>
      <c r="F72" s="11">
        <v>4.3</v>
      </c>
      <c r="G72" s="11">
        <v>5.9</v>
      </c>
      <c r="H72" s="11">
        <v>5.5</v>
      </c>
      <c r="I72" s="11">
        <v>4.5</v>
      </c>
      <c r="J72" s="11">
        <v>3.9</v>
      </c>
    </row>
    <row r="73" spans="1:10" ht="12.75" customHeight="1" x14ac:dyDescent="0.2">
      <c r="A73" s="13" t="s">
        <v>76</v>
      </c>
      <c r="B73" s="11">
        <v>5.3</v>
      </c>
      <c r="C73" s="11">
        <v>5.6</v>
      </c>
      <c r="D73" s="11">
        <v>5.7</v>
      </c>
      <c r="E73" s="11">
        <v>5.3</v>
      </c>
      <c r="F73" s="11">
        <v>5.7</v>
      </c>
      <c r="G73" s="11">
        <v>6.7</v>
      </c>
      <c r="H73" s="11">
        <v>5.5</v>
      </c>
      <c r="I73" s="11">
        <v>7.2</v>
      </c>
      <c r="J73" s="11">
        <v>6</v>
      </c>
    </row>
    <row r="74" spans="1:10" ht="12.75" customHeight="1" x14ac:dyDescent="0.2">
      <c r="A74" s="13" t="s">
        <v>77</v>
      </c>
      <c r="B74" s="11">
        <v>8.5</v>
      </c>
      <c r="C74" s="11">
        <v>8.5</v>
      </c>
      <c r="D74" s="11">
        <v>8.1</v>
      </c>
      <c r="E74" s="11">
        <v>8.1</v>
      </c>
      <c r="F74" s="11">
        <v>7.3</v>
      </c>
      <c r="G74" s="11">
        <v>9.9</v>
      </c>
      <c r="H74" s="11">
        <v>8.6</v>
      </c>
      <c r="I74" s="11">
        <v>9.6999999999999993</v>
      </c>
      <c r="J74" s="11">
        <v>7.8</v>
      </c>
    </row>
    <row r="75" spans="1:10" ht="12.75" customHeight="1" x14ac:dyDescent="0.2">
      <c r="A75" s="13" t="s">
        <v>78</v>
      </c>
      <c r="B75" s="11">
        <v>16.100000000000001</v>
      </c>
      <c r="C75" s="11">
        <v>14.7</v>
      </c>
      <c r="D75" s="11">
        <v>15.3</v>
      </c>
      <c r="E75" s="11">
        <v>15.6</v>
      </c>
      <c r="F75" s="11">
        <v>14.5</v>
      </c>
      <c r="G75" s="11">
        <v>17.5</v>
      </c>
      <c r="H75" s="11">
        <v>15.7</v>
      </c>
      <c r="I75" s="11">
        <v>15.7</v>
      </c>
      <c r="J75" s="11">
        <v>13.6</v>
      </c>
    </row>
    <row r="76" spans="1:10" ht="19.899999999999999" customHeight="1" x14ac:dyDescent="0.2">
      <c r="A76" s="15" t="s">
        <v>110</v>
      </c>
      <c r="B76" s="16">
        <v>0.9</v>
      </c>
      <c r="C76" s="16">
        <v>1.3</v>
      </c>
      <c r="D76" s="16">
        <v>1.4</v>
      </c>
      <c r="E76" s="16">
        <v>1.3</v>
      </c>
      <c r="F76" s="16">
        <v>1.3</v>
      </c>
      <c r="G76" s="16">
        <v>1.4</v>
      </c>
      <c r="H76" s="16">
        <v>1.9</v>
      </c>
      <c r="I76" s="16">
        <v>1.9</v>
      </c>
      <c r="J76" s="16">
        <v>1.5</v>
      </c>
    </row>
    <row r="77" spans="1:10" ht="19.899999999999999" customHeight="1" x14ac:dyDescent="0.2">
      <c r="A77" s="12" t="s">
        <v>125</v>
      </c>
      <c r="B77" s="11">
        <v>0.1</v>
      </c>
      <c r="C77" s="11">
        <v>0.3</v>
      </c>
      <c r="D77" s="11">
        <v>0.3</v>
      </c>
      <c r="E77" s="11">
        <v>0.2</v>
      </c>
      <c r="F77" s="11">
        <v>0.3</v>
      </c>
      <c r="G77" s="11">
        <v>0.3</v>
      </c>
      <c r="H77" s="11">
        <v>0.4</v>
      </c>
      <c r="I77" s="11">
        <v>0.4</v>
      </c>
      <c r="J77" s="11">
        <v>0.3</v>
      </c>
    </row>
    <row r="78" spans="1:10" ht="12.75" customHeight="1" x14ac:dyDescent="0.2">
      <c r="A78" s="10" t="s">
        <v>126</v>
      </c>
    </row>
    <row r="79" spans="1:10" ht="12.75" customHeight="1" x14ac:dyDescent="0.2">
      <c r="A79" s="12" t="s">
        <v>72</v>
      </c>
    </row>
    <row r="80" spans="1:10" ht="12.75" customHeight="1" x14ac:dyDescent="0.2">
      <c r="A80" s="13" t="s">
        <v>73</v>
      </c>
      <c r="B80" s="11">
        <v>0.8</v>
      </c>
      <c r="C80" s="11">
        <v>2.1</v>
      </c>
      <c r="D80" s="11">
        <v>1.3</v>
      </c>
      <c r="E80" s="11">
        <v>1.2</v>
      </c>
      <c r="F80" s="11">
        <v>1.2</v>
      </c>
      <c r="G80" s="11">
        <v>1.3</v>
      </c>
      <c r="H80" s="11">
        <v>0.9</v>
      </c>
      <c r="I80" s="11">
        <v>1.2</v>
      </c>
      <c r="J80" s="11">
        <v>1</v>
      </c>
    </row>
    <row r="81" spans="1:10" ht="12.75" customHeight="1" x14ac:dyDescent="0.2">
      <c r="A81" s="13" t="s">
        <v>74</v>
      </c>
      <c r="B81" s="11">
        <v>2.8</v>
      </c>
      <c r="C81" s="11">
        <v>3.2</v>
      </c>
      <c r="D81" s="11">
        <v>3.7</v>
      </c>
      <c r="E81" s="11">
        <v>2.9</v>
      </c>
      <c r="F81" s="11">
        <v>3.2</v>
      </c>
      <c r="G81" s="11">
        <v>4</v>
      </c>
      <c r="H81" s="11">
        <v>3.9</v>
      </c>
      <c r="I81" s="11">
        <v>2.5</v>
      </c>
      <c r="J81" s="11">
        <v>3</v>
      </c>
    </row>
    <row r="82" spans="1:10" ht="12.75" customHeight="1" x14ac:dyDescent="0.2">
      <c r="A82" s="13" t="s">
        <v>75</v>
      </c>
      <c r="B82" s="11">
        <v>3.4</v>
      </c>
      <c r="C82" s="11">
        <v>3.7</v>
      </c>
      <c r="D82" s="11">
        <v>3.7</v>
      </c>
      <c r="E82" s="11">
        <v>3</v>
      </c>
      <c r="F82" s="11">
        <v>4.7</v>
      </c>
      <c r="G82" s="11">
        <v>5.3</v>
      </c>
      <c r="H82" s="11">
        <v>5.3</v>
      </c>
      <c r="I82" s="11">
        <v>3.8</v>
      </c>
      <c r="J82" s="11">
        <v>4.3</v>
      </c>
    </row>
    <row r="83" spans="1:10" ht="12.75" customHeight="1" x14ac:dyDescent="0.2">
      <c r="A83" s="13" t="s">
        <v>76</v>
      </c>
      <c r="B83" s="11">
        <v>4.4000000000000004</v>
      </c>
      <c r="C83" s="11">
        <v>4.9000000000000004</v>
      </c>
      <c r="D83" s="11">
        <v>3.7</v>
      </c>
      <c r="E83" s="11">
        <v>6.3</v>
      </c>
      <c r="F83" s="11">
        <v>6.6</v>
      </c>
      <c r="G83" s="11">
        <v>6.5</v>
      </c>
      <c r="H83" s="11">
        <v>5.5</v>
      </c>
      <c r="I83" s="11">
        <v>4.5999999999999996</v>
      </c>
      <c r="J83" s="11">
        <v>5.3</v>
      </c>
    </row>
    <row r="84" spans="1:10" ht="12.75" customHeight="1" x14ac:dyDescent="0.2">
      <c r="A84" s="13" t="s">
        <v>77</v>
      </c>
      <c r="B84" s="11">
        <v>6.7</v>
      </c>
      <c r="C84" s="11">
        <v>6.5</v>
      </c>
      <c r="D84" s="11">
        <v>5</v>
      </c>
      <c r="E84" s="11">
        <v>6.6</v>
      </c>
      <c r="F84" s="11">
        <v>6.6</v>
      </c>
      <c r="G84" s="11">
        <v>6.8</v>
      </c>
      <c r="H84" s="11">
        <v>5.7</v>
      </c>
      <c r="I84" s="11">
        <v>5.9</v>
      </c>
      <c r="J84" s="11">
        <v>6</v>
      </c>
    </row>
    <row r="85" spans="1:10" ht="12.75" customHeight="1" x14ac:dyDescent="0.2">
      <c r="A85" s="13" t="s">
        <v>78</v>
      </c>
      <c r="B85" s="11">
        <v>14.5</v>
      </c>
      <c r="C85" s="11">
        <v>12.8</v>
      </c>
      <c r="D85" s="11">
        <v>12.9</v>
      </c>
      <c r="E85" s="11">
        <v>11</v>
      </c>
      <c r="F85" s="11">
        <v>13</v>
      </c>
      <c r="G85" s="11">
        <v>11.5</v>
      </c>
      <c r="H85" s="11">
        <v>10.8</v>
      </c>
      <c r="I85" s="11">
        <v>11</v>
      </c>
      <c r="J85" s="11">
        <v>11.7</v>
      </c>
    </row>
    <row r="86" spans="1:10" ht="19.899999999999999" customHeight="1" x14ac:dyDescent="0.2">
      <c r="A86" s="15" t="s">
        <v>110</v>
      </c>
      <c r="B86" s="16">
        <v>0.9</v>
      </c>
      <c r="C86" s="16">
        <v>1.2</v>
      </c>
      <c r="D86" s="16">
        <v>1.7</v>
      </c>
      <c r="E86" s="16">
        <v>1.3</v>
      </c>
      <c r="F86" s="16">
        <v>1.5</v>
      </c>
      <c r="G86" s="16">
        <v>1.9</v>
      </c>
      <c r="H86" s="16">
        <v>1.8</v>
      </c>
      <c r="I86" s="16">
        <v>1.3</v>
      </c>
      <c r="J86" s="16">
        <v>1.5</v>
      </c>
    </row>
    <row r="87" spans="1:10" ht="19.899999999999999" customHeight="1" x14ac:dyDescent="0.2">
      <c r="A87" s="12" t="s">
        <v>125</v>
      </c>
      <c r="B87" s="11">
        <v>0.1</v>
      </c>
      <c r="C87" s="11">
        <v>0.3</v>
      </c>
      <c r="D87" s="11">
        <v>0.4</v>
      </c>
      <c r="E87" s="11">
        <v>0.3</v>
      </c>
      <c r="F87" s="11">
        <v>0.3</v>
      </c>
      <c r="G87" s="11">
        <v>0.4</v>
      </c>
      <c r="H87" s="11">
        <v>0.5</v>
      </c>
      <c r="I87" s="11">
        <v>0.3</v>
      </c>
      <c r="J87" s="11">
        <v>0.4</v>
      </c>
    </row>
    <row r="88" spans="1:10" ht="12.75" customHeight="1" x14ac:dyDescent="0.2">
      <c r="A88" s="10" t="s">
        <v>127</v>
      </c>
    </row>
    <row r="89" spans="1:10" ht="12.75" customHeight="1" x14ac:dyDescent="0.2">
      <c r="A89" s="12" t="s">
        <v>72</v>
      </c>
    </row>
    <row r="90" spans="1:10" ht="12.75" customHeight="1" x14ac:dyDescent="0.2">
      <c r="A90" s="13" t="s">
        <v>73</v>
      </c>
      <c r="B90" s="11">
        <v>0.6</v>
      </c>
      <c r="C90" s="11">
        <v>1.5</v>
      </c>
      <c r="D90" s="11">
        <v>0.9</v>
      </c>
      <c r="E90" s="11">
        <v>0.9</v>
      </c>
      <c r="F90" s="11">
        <v>0.9</v>
      </c>
      <c r="G90" s="11">
        <v>1.1000000000000001</v>
      </c>
      <c r="H90" s="11">
        <v>1</v>
      </c>
      <c r="I90" s="11">
        <v>0.8</v>
      </c>
      <c r="J90" s="11">
        <v>0.8</v>
      </c>
    </row>
    <row r="91" spans="1:10" ht="12.75" customHeight="1" x14ac:dyDescent="0.2">
      <c r="A91" s="13" t="s">
        <v>74</v>
      </c>
      <c r="B91" s="11">
        <v>1.6</v>
      </c>
      <c r="C91" s="11">
        <v>2.2000000000000002</v>
      </c>
      <c r="D91" s="11">
        <v>2.8</v>
      </c>
      <c r="E91" s="11">
        <v>2.1</v>
      </c>
      <c r="F91" s="11">
        <v>2.1</v>
      </c>
      <c r="G91" s="11">
        <v>3</v>
      </c>
      <c r="H91" s="11">
        <v>2.2999999999999998</v>
      </c>
      <c r="I91" s="11">
        <v>2.8</v>
      </c>
      <c r="J91" s="11">
        <v>2.2999999999999998</v>
      </c>
    </row>
    <row r="92" spans="1:10" ht="12.75" customHeight="1" x14ac:dyDescent="0.2">
      <c r="A92" s="13" t="s">
        <v>75</v>
      </c>
      <c r="B92" s="11">
        <v>2.2000000000000002</v>
      </c>
      <c r="C92" s="11">
        <v>2.6</v>
      </c>
      <c r="D92" s="11">
        <v>3</v>
      </c>
      <c r="E92" s="11">
        <v>2.7</v>
      </c>
      <c r="F92" s="11">
        <v>3.2</v>
      </c>
      <c r="G92" s="11">
        <v>4.5</v>
      </c>
      <c r="H92" s="11">
        <v>4.2</v>
      </c>
      <c r="I92" s="11">
        <v>3</v>
      </c>
      <c r="J92" s="11">
        <v>2.7</v>
      </c>
    </row>
    <row r="93" spans="1:10" ht="12.75" customHeight="1" x14ac:dyDescent="0.2">
      <c r="A93" s="13" t="s">
        <v>76</v>
      </c>
      <c r="B93" s="11">
        <v>3.1</v>
      </c>
      <c r="C93" s="11">
        <v>3.6</v>
      </c>
      <c r="D93" s="11">
        <v>3.8</v>
      </c>
      <c r="E93" s="11">
        <v>4.8</v>
      </c>
      <c r="F93" s="11">
        <v>4.7</v>
      </c>
      <c r="G93" s="11">
        <v>5</v>
      </c>
      <c r="H93" s="11">
        <v>4.0999999999999996</v>
      </c>
      <c r="I93" s="11">
        <v>4.0999999999999996</v>
      </c>
      <c r="J93" s="11">
        <v>4.4000000000000004</v>
      </c>
    </row>
    <row r="94" spans="1:10" ht="12.75" customHeight="1" x14ac:dyDescent="0.2">
      <c r="A94" s="13" t="s">
        <v>77</v>
      </c>
      <c r="B94" s="11">
        <v>4.9000000000000004</v>
      </c>
      <c r="C94" s="11">
        <v>5</v>
      </c>
      <c r="D94" s="11">
        <v>4.8</v>
      </c>
      <c r="E94" s="11">
        <v>4.5999999999999996</v>
      </c>
      <c r="F94" s="11">
        <v>4.4000000000000004</v>
      </c>
      <c r="G94" s="11">
        <v>6.5</v>
      </c>
      <c r="H94" s="11">
        <v>4.8</v>
      </c>
      <c r="I94" s="11">
        <v>6.1</v>
      </c>
      <c r="J94" s="11">
        <v>4.8</v>
      </c>
    </row>
    <row r="95" spans="1:10" ht="12.75" customHeight="1" x14ac:dyDescent="0.2">
      <c r="A95" s="13" t="s">
        <v>78</v>
      </c>
      <c r="B95" s="11">
        <v>10.6</v>
      </c>
      <c r="C95" s="11">
        <v>9.5</v>
      </c>
      <c r="D95" s="11">
        <v>8.8000000000000007</v>
      </c>
      <c r="E95" s="11">
        <v>9.5</v>
      </c>
      <c r="F95" s="11">
        <v>10.8</v>
      </c>
      <c r="G95" s="11">
        <v>7.9</v>
      </c>
      <c r="H95" s="11">
        <v>9.6999999999999993</v>
      </c>
      <c r="I95" s="11">
        <v>10.5</v>
      </c>
      <c r="J95" s="11">
        <v>9.6</v>
      </c>
    </row>
    <row r="96" spans="1:10" ht="19.899999999999999" customHeight="1" x14ac:dyDescent="0.2">
      <c r="A96" s="15" t="s">
        <v>110</v>
      </c>
      <c r="B96" s="16">
        <v>0.5</v>
      </c>
      <c r="C96" s="16">
        <v>0.8</v>
      </c>
      <c r="D96" s="16">
        <v>1.3</v>
      </c>
      <c r="E96" s="16">
        <v>0.9</v>
      </c>
      <c r="F96" s="16">
        <v>1.1000000000000001</v>
      </c>
      <c r="G96" s="16">
        <v>1.3</v>
      </c>
      <c r="H96" s="16">
        <v>1.4</v>
      </c>
      <c r="I96" s="16">
        <v>1.2</v>
      </c>
      <c r="J96" s="16">
        <v>1.1000000000000001</v>
      </c>
    </row>
    <row r="97" spans="1:10" ht="19.899999999999999" customHeight="1" x14ac:dyDescent="0.2">
      <c r="A97" s="12" t="s">
        <v>125</v>
      </c>
      <c r="B97" s="11">
        <v>0.1</v>
      </c>
      <c r="C97" s="11">
        <v>0.3</v>
      </c>
      <c r="D97" s="11">
        <v>0.3</v>
      </c>
      <c r="E97" s="11">
        <v>0.2</v>
      </c>
      <c r="F97" s="11">
        <v>0.2</v>
      </c>
      <c r="G97" s="11">
        <v>0.3</v>
      </c>
      <c r="H97" s="11">
        <v>0.3</v>
      </c>
      <c r="I97" s="11">
        <v>0.3</v>
      </c>
      <c r="J97" s="11">
        <v>0.3</v>
      </c>
    </row>
    <row r="98" spans="1:10" ht="12.75" customHeight="1" x14ac:dyDescent="0.2">
      <c r="A98" s="5" t="s">
        <v>128</v>
      </c>
    </row>
    <row r="99" spans="1:10" ht="12.75" customHeight="1" x14ac:dyDescent="0.2">
      <c r="A99" s="10" t="s">
        <v>124</v>
      </c>
    </row>
    <row r="100" spans="1:10" ht="12.75" customHeight="1" x14ac:dyDescent="0.2">
      <c r="A100" s="12" t="s">
        <v>72</v>
      </c>
    </row>
    <row r="101" spans="1:10" ht="12.75" customHeight="1" x14ac:dyDescent="0.2">
      <c r="A101" s="13" t="s">
        <v>73</v>
      </c>
      <c r="B101" s="11">
        <v>1.3</v>
      </c>
      <c r="C101" s="11">
        <v>1.9</v>
      </c>
      <c r="D101" s="11">
        <v>0.6</v>
      </c>
      <c r="E101" s="11">
        <v>1</v>
      </c>
      <c r="F101" s="11">
        <v>0.7</v>
      </c>
      <c r="G101" s="11">
        <v>0.5</v>
      </c>
      <c r="H101" s="11">
        <v>0.6</v>
      </c>
      <c r="I101" s="11">
        <v>0.4</v>
      </c>
      <c r="J101" s="11">
        <v>0.6</v>
      </c>
    </row>
    <row r="102" spans="1:10" ht="12.75" customHeight="1" x14ac:dyDescent="0.2">
      <c r="A102" s="13" t="s">
        <v>74</v>
      </c>
      <c r="B102" s="11">
        <v>1.3</v>
      </c>
      <c r="C102" s="11">
        <v>1.8</v>
      </c>
      <c r="D102" s="11">
        <v>0.5</v>
      </c>
      <c r="E102" s="11">
        <v>0.5</v>
      </c>
      <c r="F102" s="11">
        <v>0.4</v>
      </c>
      <c r="G102" s="11">
        <v>0.4</v>
      </c>
      <c r="H102" s="11">
        <v>0.5</v>
      </c>
      <c r="I102" s="11">
        <v>0.4</v>
      </c>
      <c r="J102" s="11">
        <v>0.3</v>
      </c>
    </row>
    <row r="103" spans="1:10" ht="12.75" customHeight="1" x14ac:dyDescent="0.2">
      <c r="A103" s="13" t="s">
        <v>75</v>
      </c>
      <c r="B103" s="11">
        <v>0.7</v>
      </c>
      <c r="C103" s="11">
        <v>1.2</v>
      </c>
      <c r="D103" s="11">
        <v>0.3</v>
      </c>
      <c r="E103" s="11">
        <v>0.2</v>
      </c>
      <c r="F103" s="11">
        <v>0.4</v>
      </c>
      <c r="G103" s="11">
        <v>0.3</v>
      </c>
      <c r="H103" s="11">
        <v>0.2</v>
      </c>
      <c r="I103" s="11">
        <v>0.4</v>
      </c>
      <c r="J103" s="11">
        <v>0.3</v>
      </c>
    </row>
    <row r="104" spans="1:10" ht="12.75" customHeight="1" x14ac:dyDescent="0.2">
      <c r="A104" s="13" t="s">
        <v>76</v>
      </c>
      <c r="B104" s="11">
        <v>0.7</v>
      </c>
      <c r="C104" s="11">
        <v>1.2</v>
      </c>
      <c r="D104" s="11">
        <v>0.3</v>
      </c>
      <c r="E104" s="11">
        <v>0.3</v>
      </c>
      <c r="F104" s="11">
        <v>0.3</v>
      </c>
      <c r="G104" s="11">
        <v>0.4</v>
      </c>
      <c r="H104" s="11">
        <v>0.3</v>
      </c>
      <c r="I104" s="11">
        <v>0.3</v>
      </c>
      <c r="J104" s="11">
        <v>0.3</v>
      </c>
    </row>
    <row r="105" spans="1:10" ht="12.75" customHeight="1" x14ac:dyDescent="0.2">
      <c r="A105" s="13" t="s">
        <v>77</v>
      </c>
      <c r="B105" s="11">
        <v>0.8</v>
      </c>
      <c r="C105" s="11">
        <v>1.3</v>
      </c>
      <c r="D105" s="11">
        <v>0.3</v>
      </c>
      <c r="E105" s="11">
        <v>0.4</v>
      </c>
      <c r="F105" s="11">
        <v>0.4</v>
      </c>
      <c r="G105" s="11">
        <v>0.4</v>
      </c>
      <c r="H105" s="11">
        <v>0.3</v>
      </c>
      <c r="I105" s="11">
        <v>0.4</v>
      </c>
      <c r="J105" s="11">
        <v>0.4</v>
      </c>
    </row>
    <row r="106" spans="1:10" ht="12.75" customHeight="1" x14ac:dyDescent="0.2">
      <c r="A106" s="13" t="s">
        <v>78</v>
      </c>
      <c r="B106" s="11">
        <v>1.1000000000000001</v>
      </c>
      <c r="C106" s="11">
        <v>1.5</v>
      </c>
      <c r="D106" s="11">
        <v>0.4</v>
      </c>
      <c r="E106" s="11">
        <v>0.6</v>
      </c>
      <c r="F106" s="11">
        <v>0.7</v>
      </c>
      <c r="G106" s="11">
        <v>0.7</v>
      </c>
      <c r="H106" s="11">
        <v>0.6</v>
      </c>
      <c r="I106" s="11">
        <v>0.4</v>
      </c>
      <c r="J106" s="11">
        <v>0.6</v>
      </c>
    </row>
    <row r="107" spans="1:10" ht="19.899999999999999" customHeight="1" x14ac:dyDescent="0.2">
      <c r="A107" s="15" t="s">
        <v>110</v>
      </c>
      <c r="B107" s="16">
        <v>0.2</v>
      </c>
      <c r="C107" s="16">
        <v>0.5</v>
      </c>
      <c r="D107" s="16">
        <v>0.2</v>
      </c>
      <c r="E107" s="16">
        <v>0.2</v>
      </c>
      <c r="F107" s="16">
        <v>0.3</v>
      </c>
      <c r="G107" s="16">
        <v>0.3</v>
      </c>
      <c r="H107" s="16">
        <v>0.2</v>
      </c>
      <c r="I107" s="16">
        <v>0.2</v>
      </c>
      <c r="J107" s="16">
        <v>0.2</v>
      </c>
    </row>
    <row r="108" spans="1:10" ht="12.75" customHeight="1" x14ac:dyDescent="0.2">
      <c r="A108" s="10" t="s">
        <v>126</v>
      </c>
    </row>
    <row r="109" spans="1:10" ht="12.75" customHeight="1" x14ac:dyDescent="0.2">
      <c r="A109" s="12" t="s">
        <v>72</v>
      </c>
    </row>
    <row r="110" spans="1:10" ht="12.75" customHeight="1" x14ac:dyDescent="0.2">
      <c r="A110" s="13" t="s">
        <v>73</v>
      </c>
      <c r="B110" s="11">
        <v>1.4</v>
      </c>
      <c r="C110" s="11">
        <v>1.9</v>
      </c>
      <c r="D110" s="11">
        <v>0.4</v>
      </c>
      <c r="E110" s="11">
        <v>0.3</v>
      </c>
      <c r="F110" s="11">
        <v>0.8</v>
      </c>
      <c r="G110" s="11">
        <v>0.9</v>
      </c>
      <c r="H110" s="11">
        <v>0.4</v>
      </c>
      <c r="I110" s="11">
        <v>0.3</v>
      </c>
      <c r="J110" s="11">
        <v>0.4</v>
      </c>
    </row>
    <row r="111" spans="1:10" ht="12.75" customHeight="1" x14ac:dyDescent="0.2">
      <c r="A111" s="13" t="s">
        <v>74</v>
      </c>
      <c r="B111" s="11">
        <v>1.3</v>
      </c>
      <c r="C111" s="11">
        <v>1.9</v>
      </c>
      <c r="D111" s="11">
        <v>0.2</v>
      </c>
      <c r="E111" s="11">
        <v>0.4</v>
      </c>
      <c r="F111" s="11">
        <v>0.3</v>
      </c>
      <c r="G111" s="11">
        <v>0.3</v>
      </c>
      <c r="H111" s="11">
        <v>0.4</v>
      </c>
      <c r="I111" s="11">
        <v>0.3</v>
      </c>
      <c r="J111" s="11">
        <v>0.3</v>
      </c>
    </row>
    <row r="112" spans="1:10" ht="12.75" customHeight="1" x14ac:dyDescent="0.2">
      <c r="A112" s="13" t="s">
        <v>75</v>
      </c>
      <c r="B112" s="11">
        <v>0.7</v>
      </c>
      <c r="C112" s="11">
        <v>1.2</v>
      </c>
      <c r="D112" s="11">
        <v>0.2</v>
      </c>
      <c r="E112" s="11">
        <v>0.3</v>
      </c>
      <c r="F112" s="11">
        <v>0.3</v>
      </c>
      <c r="G112" s="11">
        <v>0.3</v>
      </c>
      <c r="H112" s="11">
        <v>0.2</v>
      </c>
      <c r="I112" s="11">
        <v>0.2</v>
      </c>
      <c r="J112" s="11">
        <v>0.2</v>
      </c>
    </row>
    <row r="113" spans="1:10" ht="12.75" customHeight="1" x14ac:dyDescent="0.2">
      <c r="A113" s="13" t="s">
        <v>76</v>
      </c>
      <c r="B113" s="11">
        <v>0.7</v>
      </c>
      <c r="C113" s="11">
        <v>1.2</v>
      </c>
      <c r="D113" s="11">
        <v>0.2</v>
      </c>
      <c r="E113" s="11">
        <v>0.3</v>
      </c>
      <c r="F113" s="11">
        <v>0.2</v>
      </c>
      <c r="G113" s="11">
        <v>0.2</v>
      </c>
      <c r="H113" s="11">
        <v>0.2</v>
      </c>
      <c r="I113" s="11">
        <v>0.2</v>
      </c>
      <c r="J113" s="11">
        <v>0.2</v>
      </c>
    </row>
    <row r="114" spans="1:10" ht="12.75" customHeight="1" x14ac:dyDescent="0.2">
      <c r="A114" s="13" t="s">
        <v>77</v>
      </c>
      <c r="B114" s="11">
        <v>0.8</v>
      </c>
      <c r="C114" s="11">
        <v>1.3</v>
      </c>
      <c r="D114" s="11">
        <v>0.2</v>
      </c>
      <c r="E114" s="11">
        <v>0.2</v>
      </c>
      <c r="F114" s="11">
        <v>0.3</v>
      </c>
      <c r="G114" s="11">
        <v>0.3</v>
      </c>
      <c r="H114" s="11">
        <v>0.2</v>
      </c>
      <c r="I114" s="11">
        <v>0.3</v>
      </c>
      <c r="J114" s="11">
        <v>0.3</v>
      </c>
    </row>
    <row r="115" spans="1:10" ht="12.75" customHeight="1" x14ac:dyDescent="0.2">
      <c r="A115" s="13" t="s">
        <v>78</v>
      </c>
      <c r="B115" s="11">
        <v>1.1000000000000001</v>
      </c>
      <c r="C115" s="11">
        <v>1.6</v>
      </c>
      <c r="D115" s="11">
        <v>0.4</v>
      </c>
      <c r="E115" s="11">
        <v>0.4</v>
      </c>
      <c r="F115" s="11">
        <v>0.4</v>
      </c>
      <c r="G115" s="11">
        <v>0.7</v>
      </c>
      <c r="H115" s="11">
        <v>0.5</v>
      </c>
      <c r="I115" s="11">
        <v>0.6</v>
      </c>
      <c r="J115" s="11">
        <v>0.6</v>
      </c>
    </row>
    <row r="116" spans="1:10" ht="19.899999999999999" customHeight="1" x14ac:dyDescent="0.2">
      <c r="A116" s="15" t="s">
        <v>110</v>
      </c>
      <c r="B116" s="16">
        <v>0.2</v>
      </c>
      <c r="C116" s="16">
        <v>0.5</v>
      </c>
      <c r="D116" s="16">
        <v>0.1</v>
      </c>
      <c r="E116" s="16">
        <v>0.2</v>
      </c>
      <c r="F116" s="16">
        <v>0.2</v>
      </c>
      <c r="G116" s="16">
        <v>0.2</v>
      </c>
      <c r="H116" s="16">
        <v>0.2</v>
      </c>
      <c r="I116" s="16">
        <v>0.2</v>
      </c>
      <c r="J116" s="16">
        <v>0.2</v>
      </c>
    </row>
    <row r="117" spans="1:10" ht="12.75" customHeight="1" x14ac:dyDescent="0.2">
      <c r="A117" s="10" t="s">
        <v>127</v>
      </c>
    </row>
    <row r="118" spans="1:10" ht="12.75" customHeight="1" x14ac:dyDescent="0.2">
      <c r="A118" s="12" t="s">
        <v>72</v>
      </c>
    </row>
    <row r="119" spans="1:10" ht="12.75" customHeight="1" x14ac:dyDescent="0.2">
      <c r="A119" s="13" t="s">
        <v>73</v>
      </c>
      <c r="B119" s="11">
        <v>0.8</v>
      </c>
      <c r="C119" s="11">
        <v>1.2</v>
      </c>
      <c r="D119" s="11">
        <v>0.4</v>
      </c>
      <c r="E119" s="11">
        <v>0.5</v>
      </c>
      <c r="F119" s="11">
        <v>0.6</v>
      </c>
      <c r="G119" s="11">
        <v>0.5</v>
      </c>
      <c r="H119" s="11">
        <v>0.4</v>
      </c>
      <c r="I119" s="11">
        <v>0.2</v>
      </c>
      <c r="J119" s="11">
        <v>0.4</v>
      </c>
    </row>
    <row r="120" spans="1:10" ht="12.75" customHeight="1" x14ac:dyDescent="0.2">
      <c r="A120" s="13" t="s">
        <v>74</v>
      </c>
      <c r="B120" s="11">
        <v>0.8</v>
      </c>
      <c r="C120" s="11">
        <v>1.2</v>
      </c>
      <c r="D120" s="11">
        <v>0.3</v>
      </c>
      <c r="E120" s="11">
        <v>0.4</v>
      </c>
      <c r="F120" s="11">
        <v>0.2</v>
      </c>
      <c r="G120" s="11">
        <v>0.3</v>
      </c>
      <c r="H120" s="11">
        <v>0.4</v>
      </c>
      <c r="I120" s="11">
        <v>0.3</v>
      </c>
      <c r="J120" s="11">
        <v>0.2</v>
      </c>
    </row>
    <row r="121" spans="1:10" ht="12.75" customHeight="1" x14ac:dyDescent="0.2">
      <c r="A121" s="13" t="s">
        <v>75</v>
      </c>
      <c r="B121" s="11">
        <v>0.4</v>
      </c>
      <c r="C121" s="11">
        <v>0.8</v>
      </c>
      <c r="D121" s="11">
        <v>0.2</v>
      </c>
      <c r="E121" s="11">
        <v>0.2</v>
      </c>
      <c r="F121" s="11">
        <v>0.3</v>
      </c>
      <c r="G121" s="11">
        <v>0.3</v>
      </c>
      <c r="H121" s="11">
        <v>0.2</v>
      </c>
      <c r="I121" s="11">
        <v>0.2</v>
      </c>
      <c r="J121" s="11">
        <v>0.2</v>
      </c>
    </row>
    <row r="122" spans="1:10" ht="12.75" customHeight="1" x14ac:dyDescent="0.2">
      <c r="A122" s="13" t="s">
        <v>76</v>
      </c>
      <c r="B122" s="11">
        <v>0.4</v>
      </c>
      <c r="C122" s="11">
        <v>0.8</v>
      </c>
      <c r="D122" s="11">
        <v>0.2</v>
      </c>
      <c r="E122" s="11">
        <v>0.3</v>
      </c>
      <c r="F122" s="11">
        <v>0.2</v>
      </c>
      <c r="G122" s="11">
        <v>0.3</v>
      </c>
      <c r="H122" s="11">
        <v>0.2</v>
      </c>
      <c r="I122" s="11">
        <v>0.2</v>
      </c>
      <c r="J122" s="11">
        <v>0.2</v>
      </c>
    </row>
    <row r="123" spans="1:10" ht="12.75" customHeight="1" x14ac:dyDescent="0.2">
      <c r="A123" s="13" t="s">
        <v>77</v>
      </c>
      <c r="B123" s="11">
        <v>0.4</v>
      </c>
      <c r="C123" s="11">
        <v>0.8</v>
      </c>
      <c r="D123" s="11">
        <v>0.2</v>
      </c>
      <c r="E123" s="11">
        <v>0.3</v>
      </c>
      <c r="F123" s="11">
        <v>0.3</v>
      </c>
      <c r="G123" s="11">
        <v>0.3</v>
      </c>
      <c r="H123" s="11">
        <v>0.2</v>
      </c>
      <c r="I123" s="11">
        <v>0.3</v>
      </c>
      <c r="J123" s="11">
        <v>0.2</v>
      </c>
    </row>
    <row r="124" spans="1:10" ht="12.75" customHeight="1" x14ac:dyDescent="0.2">
      <c r="A124" s="13" t="s">
        <v>78</v>
      </c>
      <c r="B124" s="11">
        <v>0.6</v>
      </c>
      <c r="C124" s="11">
        <v>1</v>
      </c>
      <c r="D124" s="11">
        <v>0.3</v>
      </c>
      <c r="E124" s="11">
        <v>0.4</v>
      </c>
      <c r="F124" s="11">
        <v>0.5</v>
      </c>
      <c r="G124" s="11">
        <v>0.6</v>
      </c>
      <c r="H124" s="11">
        <v>0.5</v>
      </c>
      <c r="I124" s="11">
        <v>0.4</v>
      </c>
      <c r="J124" s="11">
        <v>0.5</v>
      </c>
    </row>
    <row r="125" spans="1:10" ht="25.7" customHeight="1" x14ac:dyDescent="0.2">
      <c r="A125" s="17" t="s">
        <v>110</v>
      </c>
      <c r="B125" s="14">
        <v>0.1</v>
      </c>
      <c r="C125" s="14">
        <v>0.3</v>
      </c>
      <c r="D125" s="14">
        <v>0.1</v>
      </c>
      <c r="E125" s="14">
        <v>0.2</v>
      </c>
      <c r="F125" s="14">
        <v>0.2</v>
      </c>
      <c r="G125" s="14">
        <v>0.2</v>
      </c>
      <c r="H125" s="14">
        <v>0.2</v>
      </c>
      <c r="I125" s="14">
        <v>0.2</v>
      </c>
      <c r="J125" s="14">
        <v>0.2</v>
      </c>
    </row>
    <row r="128" spans="1:10" ht="12.75" customHeight="1" x14ac:dyDescent="0.2">
      <c r="A128" s="7" t="s">
        <v>57</v>
      </c>
    </row>
  </sheetData>
  <sheetProtection sheet="1" objects="1" scenarios="1"/>
  <mergeCells count="3">
    <mergeCell ref="A1:K1"/>
    <mergeCell ref="A6:J6"/>
    <mergeCell ref="A66:J66"/>
  </mergeCells>
  <hyperlinks>
    <hyperlink ref="A128" r:id="rId1"/>
  </hyperlinks>
  <pageMargins left="0.7" right="0.7" top="0.75" bottom="0.75" header="0.3" footer="0.3"/>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H64"/>
  <sheetViews>
    <sheetView workbookViewId="0">
      <pane ySplit="5" topLeftCell="A6" activePane="bottomLeft" state="frozen"/>
      <selection pane="bottomLeft" activeCell="A5" sqref="A5"/>
    </sheetView>
  </sheetViews>
  <sheetFormatPr defaultRowHeight="14.25" x14ac:dyDescent="0.2"/>
  <cols>
    <col min="1" max="1" width="28" customWidth="1"/>
    <col min="2" max="7" width="9" customWidth="1"/>
  </cols>
  <sheetData>
    <row r="1" spans="1:8" ht="68.099999999999994" customHeight="1" x14ac:dyDescent="0.2">
      <c r="A1" s="26" t="s">
        <v>0</v>
      </c>
      <c r="B1" s="26"/>
      <c r="C1" s="26"/>
      <c r="D1" s="26"/>
      <c r="E1" s="26"/>
      <c r="F1" s="26"/>
      <c r="G1" s="26"/>
      <c r="H1" s="26"/>
    </row>
    <row r="2" spans="1:8" ht="22.7" customHeight="1" x14ac:dyDescent="0.25">
      <c r="A2" s="1" t="s">
        <v>1</v>
      </c>
    </row>
    <row r="3" spans="1:8" ht="12.75" customHeight="1" x14ac:dyDescent="0.2">
      <c r="A3" s="2" t="s">
        <v>2</v>
      </c>
    </row>
    <row r="4" spans="1:8" ht="25.7" customHeight="1" x14ac:dyDescent="0.2">
      <c r="A4" s="6" t="s">
        <v>129</v>
      </c>
    </row>
    <row r="5" spans="1:8" ht="25.7" customHeight="1" x14ac:dyDescent="0.2">
      <c r="A5" s="8" t="s">
        <v>130</v>
      </c>
      <c r="B5" s="9" t="s">
        <v>73</v>
      </c>
      <c r="C5" s="9" t="s">
        <v>74</v>
      </c>
      <c r="D5" s="9" t="s">
        <v>75</v>
      </c>
      <c r="E5" s="9" t="s">
        <v>76</v>
      </c>
      <c r="F5" s="9" t="s">
        <v>131</v>
      </c>
      <c r="G5" s="9" t="s">
        <v>110</v>
      </c>
    </row>
    <row r="6" spans="1:8" ht="14.65" customHeight="1" x14ac:dyDescent="0.2">
      <c r="A6" s="27" t="s">
        <v>68</v>
      </c>
      <c r="B6" s="27"/>
      <c r="C6" s="27"/>
      <c r="D6" s="27"/>
      <c r="E6" s="27"/>
      <c r="F6" s="27"/>
      <c r="G6" s="27"/>
    </row>
    <row r="7" spans="1:8" ht="12.75" customHeight="1" x14ac:dyDescent="0.2">
      <c r="A7" s="5" t="s">
        <v>124</v>
      </c>
    </row>
    <row r="8" spans="1:8" ht="12.75" customHeight="1" x14ac:dyDescent="0.2">
      <c r="A8" s="10" t="s">
        <v>94</v>
      </c>
      <c r="B8" s="11">
        <v>0.4</v>
      </c>
      <c r="C8" s="11">
        <v>23.3</v>
      </c>
      <c r="D8" s="11">
        <v>47.4</v>
      </c>
      <c r="E8" s="11">
        <v>21.7</v>
      </c>
      <c r="F8" s="11">
        <v>9.6999999999999993</v>
      </c>
      <c r="G8" s="11">
        <v>102.5</v>
      </c>
    </row>
    <row r="9" spans="1:8" ht="12.75" customHeight="1" x14ac:dyDescent="0.2">
      <c r="A9" s="10" t="s">
        <v>95</v>
      </c>
      <c r="B9" s="11">
        <v>0</v>
      </c>
      <c r="C9" s="11">
        <v>3</v>
      </c>
      <c r="D9" s="11">
        <v>6.8</v>
      </c>
      <c r="E9" s="11">
        <v>6.5</v>
      </c>
      <c r="F9" s="11">
        <v>4.0999999999999996</v>
      </c>
      <c r="G9" s="11">
        <v>20.5</v>
      </c>
    </row>
    <row r="10" spans="1:8" ht="12.75" customHeight="1" x14ac:dyDescent="0.2">
      <c r="A10" s="10" t="s">
        <v>96</v>
      </c>
      <c r="B10" s="11">
        <v>92.7</v>
      </c>
      <c r="C10" s="11">
        <v>193.7</v>
      </c>
      <c r="D10" s="11">
        <v>64.5</v>
      </c>
      <c r="E10" s="11">
        <v>19.8</v>
      </c>
      <c r="F10" s="11">
        <v>10</v>
      </c>
      <c r="G10" s="11">
        <v>380.6</v>
      </c>
    </row>
    <row r="11" spans="1:8" ht="12.75" customHeight="1" x14ac:dyDescent="0.2">
      <c r="A11" s="10" t="s">
        <v>97</v>
      </c>
      <c r="B11" s="11">
        <v>24</v>
      </c>
      <c r="C11" s="11">
        <v>29.9</v>
      </c>
      <c r="D11" s="11">
        <v>36.4</v>
      </c>
      <c r="E11" s="11">
        <v>21.4</v>
      </c>
      <c r="F11" s="11">
        <v>15.3</v>
      </c>
      <c r="G11" s="11">
        <v>127</v>
      </c>
    </row>
    <row r="12" spans="1:8" ht="12.75" customHeight="1" x14ac:dyDescent="0.2">
      <c r="A12" s="10" t="s">
        <v>98</v>
      </c>
      <c r="B12" s="11">
        <v>67</v>
      </c>
      <c r="C12" s="11">
        <v>65.7</v>
      </c>
      <c r="D12" s="11">
        <v>54.6</v>
      </c>
      <c r="E12" s="11">
        <v>28.7</v>
      </c>
      <c r="F12" s="11">
        <v>23.5</v>
      </c>
      <c r="G12" s="11">
        <v>239.5</v>
      </c>
    </row>
    <row r="13" spans="1:8" ht="12.75" customHeight="1" x14ac:dyDescent="0.2">
      <c r="A13" s="10" t="s">
        <v>99</v>
      </c>
      <c r="B13" s="11">
        <v>9.5</v>
      </c>
      <c r="C13" s="11">
        <v>1.9</v>
      </c>
      <c r="D13" s="11">
        <v>5.5</v>
      </c>
      <c r="E13" s="11">
        <v>3.3</v>
      </c>
      <c r="F13" s="11">
        <v>2.2000000000000002</v>
      </c>
      <c r="G13" s="11">
        <v>22.5</v>
      </c>
    </row>
    <row r="14" spans="1:8" ht="12.75" customHeight="1" x14ac:dyDescent="0.2">
      <c r="A14" s="10" t="s">
        <v>100</v>
      </c>
      <c r="B14" s="11">
        <v>4</v>
      </c>
      <c r="C14" s="11">
        <v>3.9</v>
      </c>
      <c r="D14" s="11">
        <v>10.199999999999999</v>
      </c>
      <c r="E14" s="11">
        <v>4.7</v>
      </c>
      <c r="F14" s="11">
        <v>4.4000000000000004</v>
      </c>
      <c r="G14" s="11">
        <v>27.3</v>
      </c>
    </row>
    <row r="15" spans="1:8" ht="19.899999999999999" customHeight="1" x14ac:dyDescent="0.2">
      <c r="A15" s="18" t="s">
        <v>110</v>
      </c>
      <c r="B15" s="16">
        <v>198</v>
      </c>
      <c r="C15" s="16">
        <v>325.39999999999998</v>
      </c>
      <c r="D15" s="16">
        <v>227.8</v>
      </c>
      <c r="E15" s="16">
        <v>107.3</v>
      </c>
      <c r="F15" s="16">
        <v>73.7</v>
      </c>
      <c r="G15" s="16">
        <v>932.2</v>
      </c>
    </row>
    <row r="16" spans="1:8" ht="12.75" customHeight="1" x14ac:dyDescent="0.2">
      <c r="A16" s="5" t="s">
        <v>126</v>
      </c>
    </row>
    <row r="17" spans="1:7" ht="12.75" customHeight="1" x14ac:dyDescent="0.2">
      <c r="A17" s="10" t="s">
        <v>94</v>
      </c>
      <c r="B17" s="11">
        <v>0.7</v>
      </c>
      <c r="C17" s="11">
        <v>18.5</v>
      </c>
      <c r="D17" s="11">
        <v>53.7</v>
      </c>
      <c r="E17" s="11">
        <v>18.899999999999999</v>
      </c>
      <c r="F17" s="11">
        <v>20.100000000000001</v>
      </c>
      <c r="G17" s="11">
        <v>112</v>
      </c>
    </row>
    <row r="18" spans="1:7" ht="12.75" customHeight="1" x14ac:dyDescent="0.2">
      <c r="A18" s="10" t="s">
        <v>95</v>
      </c>
      <c r="B18" s="11">
        <v>0.6</v>
      </c>
      <c r="C18" s="11">
        <v>6.1</v>
      </c>
      <c r="D18" s="11">
        <v>11.7</v>
      </c>
      <c r="E18" s="11">
        <v>9.1</v>
      </c>
      <c r="F18" s="11">
        <v>6.6</v>
      </c>
      <c r="G18" s="11">
        <v>34.1</v>
      </c>
    </row>
    <row r="19" spans="1:7" ht="12.75" customHeight="1" x14ac:dyDescent="0.2">
      <c r="A19" s="10" t="s">
        <v>96</v>
      </c>
      <c r="B19" s="11">
        <v>126.1</v>
      </c>
      <c r="C19" s="11">
        <v>222.9</v>
      </c>
      <c r="D19" s="11">
        <v>84.4</v>
      </c>
      <c r="E19" s="11">
        <v>34.6</v>
      </c>
      <c r="F19" s="11">
        <v>20.8</v>
      </c>
      <c r="G19" s="11">
        <v>488.9</v>
      </c>
    </row>
    <row r="20" spans="1:7" ht="12.75" customHeight="1" x14ac:dyDescent="0.2">
      <c r="A20" s="10" t="s">
        <v>97</v>
      </c>
      <c r="B20" s="11">
        <v>25.9</v>
      </c>
      <c r="C20" s="11">
        <v>33.5</v>
      </c>
      <c r="D20" s="11">
        <v>50.2</v>
      </c>
      <c r="E20" s="11">
        <v>41.1</v>
      </c>
      <c r="F20" s="11">
        <v>33.9</v>
      </c>
      <c r="G20" s="11">
        <v>184.6</v>
      </c>
    </row>
    <row r="21" spans="1:7" ht="12.75" customHeight="1" x14ac:dyDescent="0.2">
      <c r="A21" s="10" t="s">
        <v>98</v>
      </c>
      <c r="B21" s="11">
        <v>33.799999999999997</v>
      </c>
      <c r="C21" s="11">
        <v>41.3</v>
      </c>
      <c r="D21" s="11">
        <v>46.9</v>
      </c>
      <c r="E21" s="11">
        <v>41.3</v>
      </c>
      <c r="F21" s="11">
        <v>51.2</v>
      </c>
      <c r="G21" s="11">
        <v>214.5</v>
      </c>
    </row>
    <row r="22" spans="1:7" ht="12.75" customHeight="1" x14ac:dyDescent="0.2">
      <c r="A22" s="10" t="s">
        <v>99</v>
      </c>
      <c r="B22" s="11">
        <v>5.9</v>
      </c>
      <c r="C22" s="11">
        <v>5.5</v>
      </c>
      <c r="D22" s="11">
        <v>3.7</v>
      </c>
      <c r="E22" s="11">
        <v>4.4000000000000004</v>
      </c>
      <c r="F22" s="11">
        <v>4.3</v>
      </c>
      <c r="G22" s="11">
        <v>23.8</v>
      </c>
    </row>
    <row r="23" spans="1:7" ht="12.75" customHeight="1" x14ac:dyDescent="0.2">
      <c r="A23" s="10" t="s">
        <v>100</v>
      </c>
      <c r="B23" s="11">
        <v>6.4</v>
      </c>
      <c r="C23" s="11">
        <v>7.6</v>
      </c>
      <c r="D23" s="11">
        <v>8</v>
      </c>
      <c r="E23" s="11">
        <v>7.5</v>
      </c>
      <c r="F23" s="11">
        <v>6.2</v>
      </c>
      <c r="G23" s="11">
        <v>35.6</v>
      </c>
    </row>
    <row r="24" spans="1:7" ht="19.899999999999999" customHeight="1" x14ac:dyDescent="0.2">
      <c r="A24" s="18" t="s">
        <v>110</v>
      </c>
      <c r="B24" s="16">
        <v>201.3</v>
      </c>
      <c r="C24" s="16">
        <v>338</v>
      </c>
      <c r="D24" s="16">
        <v>262.5</v>
      </c>
      <c r="E24" s="16">
        <v>159.4</v>
      </c>
      <c r="F24" s="16">
        <v>146.9</v>
      </c>
      <c r="G24" s="16">
        <v>1108.2</v>
      </c>
    </row>
    <row r="25" spans="1:7" ht="12.75" customHeight="1" x14ac:dyDescent="0.2">
      <c r="A25" s="5" t="s">
        <v>127</v>
      </c>
    </row>
    <row r="26" spans="1:7" ht="12.75" customHeight="1" x14ac:dyDescent="0.2">
      <c r="A26" s="10" t="s">
        <v>94</v>
      </c>
      <c r="B26" s="11">
        <v>1</v>
      </c>
      <c r="C26" s="11">
        <v>41.9</v>
      </c>
      <c r="D26" s="11">
        <v>101.1</v>
      </c>
      <c r="E26" s="11">
        <v>40.6</v>
      </c>
      <c r="F26" s="11">
        <v>29.8</v>
      </c>
      <c r="G26" s="11">
        <v>214.5</v>
      </c>
    </row>
    <row r="27" spans="1:7" ht="12.75" customHeight="1" x14ac:dyDescent="0.2">
      <c r="A27" s="10" t="s">
        <v>95</v>
      </c>
      <c r="B27" s="11">
        <v>0.6</v>
      </c>
      <c r="C27" s="11">
        <v>9.1</v>
      </c>
      <c r="D27" s="11">
        <v>18.600000000000001</v>
      </c>
      <c r="E27" s="11">
        <v>15.5</v>
      </c>
      <c r="F27" s="11">
        <v>10.7</v>
      </c>
      <c r="G27" s="11">
        <v>54.5</v>
      </c>
    </row>
    <row r="28" spans="1:7" ht="12.75" customHeight="1" x14ac:dyDescent="0.2">
      <c r="A28" s="10" t="s">
        <v>96</v>
      </c>
      <c r="B28" s="11">
        <v>218.8</v>
      </c>
      <c r="C28" s="11">
        <v>416.6</v>
      </c>
      <c r="D28" s="11">
        <v>148.9</v>
      </c>
      <c r="E28" s="11">
        <v>54.3</v>
      </c>
      <c r="F28" s="11">
        <v>30.8</v>
      </c>
      <c r="G28" s="11">
        <v>869.4</v>
      </c>
    </row>
    <row r="29" spans="1:7" ht="12.75" customHeight="1" x14ac:dyDescent="0.2">
      <c r="A29" s="10" t="s">
        <v>97</v>
      </c>
      <c r="B29" s="11">
        <v>49.8</v>
      </c>
      <c r="C29" s="11">
        <v>63.4</v>
      </c>
      <c r="D29" s="11">
        <v>86.5</v>
      </c>
      <c r="E29" s="11">
        <v>62.5</v>
      </c>
      <c r="F29" s="11">
        <v>49.2</v>
      </c>
      <c r="G29" s="11">
        <v>311.5</v>
      </c>
    </row>
    <row r="30" spans="1:7" ht="12.75" customHeight="1" x14ac:dyDescent="0.2">
      <c r="A30" s="10" t="s">
        <v>98</v>
      </c>
      <c r="B30" s="11">
        <v>100.7</v>
      </c>
      <c r="C30" s="11">
        <v>107</v>
      </c>
      <c r="D30" s="11">
        <v>101.6</v>
      </c>
      <c r="E30" s="11">
        <v>70</v>
      </c>
      <c r="F30" s="11">
        <v>74.599999999999994</v>
      </c>
      <c r="G30" s="11">
        <v>454</v>
      </c>
    </row>
    <row r="31" spans="1:7" ht="12.75" customHeight="1" x14ac:dyDescent="0.2">
      <c r="A31" s="10" t="s">
        <v>99</v>
      </c>
      <c r="B31" s="11">
        <v>15.5</v>
      </c>
      <c r="C31" s="11">
        <v>7.3</v>
      </c>
      <c r="D31" s="11">
        <v>9.3000000000000007</v>
      </c>
      <c r="E31" s="11">
        <v>7.6</v>
      </c>
      <c r="F31" s="11">
        <v>6.6</v>
      </c>
      <c r="G31" s="11">
        <v>46.3</v>
      </c>
    </row>
    <row r="32" spans="1:7" ht="12.75" customHeight="1" x14ac:dyDescent="0.2">
      <c r="A32" s="10" t="s">
        <v>100</v>
      </c>
      <c r="B32" s="11">
        <v>10.4</v>
      </c>
      <c r="C32" s="11">
        <v>11.5</v>
      </c>
      <c r="D32" s="11">
        <v>18.2</v>
      </c>
      <c r="E32" s="11">
        <v>12.2</v>
      </c>
      <c r="F32" s="11">
        <v>10.6</v>
      </c>
      <c r="G32" s="11">
        <v>62.9</v>
      </c>
    </row>
    <row r="33" spans="1:7" ht="25.7" customHeight="1" x14ac:dyDescent="0.2">
      <c r="A33" s="19" t="s">
        <v>110</v>
      </c>
      <c r="B33" s="14">
        <v>399.4</v>
      </c>
      <c r="C33" s="14">
        <v>663.4</v>
      </c>
      <c r="D33" s="14">
        <v>490.3</v>
      </c>
      <c r="E33" s="14">
        <v>266.7</v>
      </c>
      <c r="F33" s="14">
        <v>220.6</v>
      </c>
      <c r="G33" s="14">
        <v>2040.4</v>
      </c>
    </row>
    <row r="34" spans="1:7" ht="14.65" customHeight="1" x14ac:dyDescent="0.2">
      <c r="A34" s="27" t="s">
        <v>111</v>
      </c>
      <c r="B34" s="27"/>
      <c r="C34" s="27"/>
      <c r="D34" s="27"/>
      <c r="E34" s="27"/>
      <c r="F34" s="27"/>
      <c r="G34" s="27"/>
    </row>
    <row r="35" spans="1:7" ht="12.75" customHeight="1" x14ac:dyDescent="0.2">
      <c r="A35" s="5" t="s">
        <v>124</v>
      </c>
    </row>
    <row r="36" spans="1:7" ht="12.75" customHeight="1" x14ac:dyDescent="0.2">
      <c r="A36" s="10" t="s">
        <v>94</v>
      </c>
      <c r="B36" s="11">
        <v>102.7</v>
      </c>
      <c r="C36" s="11">
        <v>14.1</v>
      </c>
      <c r="D36" s="11">
        <v>12.2</v>
      </c>
      <c r="E36" s="11">
        <v>15.6</v>
      </c>
      <c r="F36" s="11">
        <v>21.8</v>
      </c>
      <c r="G36" s="11">
        <v>9.5</v>
      </c>
    </row>
    <row r="37" spans="1:7" ht="12.75" customHeight="1" x14ac:dyDescent="0.2">
      <c r="A37" s="10" t="s">
        <v>95</v>
      </c>
      <c r="B37" s="11">
        <v>0</v>
      </c>
      <c r="C37" s="11">
        <v>45</v>
      </c>
      <c r="D37" s="11">
        <v>34.299999999999997</v>
      </c>
      <c r="E37" s="11">
        <v>27.1</v>
      </c>
      <c r="F37" s="11">
        <v>30.2</v>
      </c>
      <c r="G37" s="11">
        <v>18</v>
      </c>
    </row>
    <row r="38" spans="1:7" ht="12.75" customHeight="1" x14ac:dyDescent="0.2">
      <c r="A38" s="10" t="s">
        <v>96</v>
      </c>
      <c r="B38" s="11">
        <v>6.6</v>
      </c>
      <c r="C38" s="11">
        <v>3.5</v>
      </c>
      <c r="D38" s="11">
        <v>8.5</v>
      </c>
      <c r="E38" s="11">
        <v>14.1</v>
      </c>
      <c r="F38" s="11">
        <v>22</v>
      </c>
      <c r="G38" s="11">
        <v>2.9</v>
      </c>
    </row>
    <row r="39" spans="1:7" ht="12.75" customHeight="1" x14ac:dyDescent="0.2">
      <c r="A39" s="10" t="s">
        <v>97</v>
      </c>
      <c r="B39" s="11">
        <v>13.2</v>
      </c>
      <c r="C39" s="11">
        <v>12.9</v>
      </c>
      <c r="D39" s="11">
        <v>10.4</v>
      </c>
      <c r="E39" s="11">
        <v>12.7</v>
      </c>
      <c r="F39" s="11">
        <v>18.2</v>
      </c>
      <c r="G39" s="11">
        <v>5.2</v>
      </c>
    </row>
    <row r="40" spans="1:7" ht="12.75" customHeight="1" x14ac:dyDescent="0.2">
      <c r="A40" s="10" t="s">
        <v>98</v>
      </c>
      <c r="B40" s="11">
        <v>6.6</v>
      </c>
      <c r="C40" s="11">
        <v>8</v>
      </c>
      <c r="D40" s="11">
        <v>10.4</v>
      </c>
      <c r="E40" s="11">
        <v>11.2</v>
      </c>
      <c r="F40" s="11">
        <v>15</v>
      </c>
      <c r="G40" s="11">
        <v>4.8</v>
      </c>
    </row>
    <row r="41" spans="1:7" ht="12.75" customHeight="1" x14ac:dyDescent="0.2">
      <c r="A41" s="10" t="s">
        <v>99</v>
      </c>
      <c r="B41" s="11">
        <v>21.6</v>
      </c>
      <c r="C41" s="11">
        <v>51.8</v>
      </c>
      <c r="D41" s="11">
        <v>28.4</v>
      </c>
      <c r="E41" s="11">
        <v>32.4</v>
      </c>
      <c r="F41" s="11">
        <v>42.8</v>
      </c>
      <c r="G41" s="11">
        <v>10.1</v>
      </c>
    </row>
    <row r="42" spans="1:7" ht="12.75" customHeight="1" x14ac:dyDescent="0.2">
      <c r="A42" s="10" t="s">
        <v>100</v>
      </c>
      <c r="B42" s="11">
        <v>30.8</v>
      </c>
      <c r="C42" s="11">
        <v>33.1</v>
      </c>
      <c r="D42" s="11">
        <v>22</v>
      </c>
      <c r="E42" s="11">
        <v>29.6</v>
      </c>
      <c r="F42" s="11">
        <v>27</v>
      </c>
      <c r="G42" s="11">
        <v>10.3</v>
      </c>
    </row>
    <row r="43" spans="1:7" ht="19.899999999999999" customHeight="1" x14ac:dyDescent="0.2">
      <c r="A43" s="18" t="s">
        <v>110</v>
      </c>
      <c r="B43" s="16">
        <v>4.0999999999999996</v>
      </c>
      <c r="C43" s="16">
        <v>3.2</v>
      </c>
      <c r="D43" s="16">
        <v>3.8</v>
      </c>
      <c r="E43" s="16">
        <v>6.3</v>
      </c>
      <c r="F43" s="16">
        <v>7.3</v>
      </c>
      <c r="G43" s="16">
        <v>2</v>
      </c>
    </row>
    <row r="44" spans="1:7" ht="12.75" customHeight="1" x14ac:dyDescent="0.2">
      <c r="A44" s="5" t="s">
        <v>126</v>
      </c>
    </row>
    <row r="45" spans="1:7" ht="12.75" customHeight="1" x14ac:dyDescent="0.2">
      <c r="A45" s="10" t="s">
        <v>94</v>
      </c>
      <c r="B45" s="11">
        <v>72.900000000000006</v>
      </c>
      <c r="C45" s="11">
        <v>14.5</v>
      </c>
      <c r="D45" s="11">
        <v>10.9</v>
      </c>
      <c r="E45" s="11">
        <v>14.3</v>
      </c>
      <c r="F45" s="11">
        <v>14.6</v>
      </c>
      <c r="G45" s="11">
        <v>8</v>
      </c>
    </row>
    <row r="46" spans="1:7" ht="12.75" customHeight="1" x14ac:dyDescent="0.2">
      <c r="A46" s="10" t="s">
        <v>95</v>
      </c>
      <c r="B46" s="11">
        <v>100.8</v>
      </c>
      <c r="C46" s="11">
        <v>34.700000000000003</v>
      </c>
      <c r="D46" s="11">
        <v>18.3</v>
      </c>
      <c r="E46" s="11">
        <v>24.7</v>
      </c>
      <c r="F46" s="11">
        <v>23</v>
      </c>
      <c r="G46" s="11">
        <v>12.9</v>
      </c>
    </row>
    <row r="47" spans="1:7" ht="12.75" customHeight="1" x14ac:dyDescent="0.2">
      <c r="A47" s="10" t="s">
        <v>96</v>
      </c>
      <c r="B47" s="11">
        <v>4.3</v>
      </c>
      <c r="C47" s="11">
        <v>4.3</v>
      </c>
      <c r="D47" s="11">
        <v>10</v>
      </c>
      <c r="E47" s="11">
        <v>11.3</v>
      </c>
      <c r="F47" s="11">
        <v>16.399999999999999</v>
      </c>
      <c r="G47" s="11">
        <v>3.2</v>
      </c>
    </row>
    <row r="48" spans="1:7" ht="12.75" customHeight="1" x14ac:dyDescent="0.2">
      <c r="A48" s="10" t="s">
        <v>97</v>
      </c>
      <c r="B48" s="11">
        <v>16.100000000000001</v>
      </c>
      <c r="C48" s="11">
        <v>8.5</v>
      </c>
      <c r="D48" s="11">
        <v>9.1999999999999993</v>
      </c>
      <c r="E48" s="11">
        <v>9.5</v>
      </c>
      <c r="F48" s="11">
        <v>11.1</v>
      </c>
      <c r="G48" s="11">
        <v>5.0999999999999996</v>
      </c>
    </row>
    <row r="49" spans="1:7" ht="12.75" customHeight="1" x14ac:dyDescent="0.2">
      <c r="A49" s="10" t="s">
        <v>98</v>
      </c>
      <c r="B49" s="11">
        <v>11.7</v>
      </c>
      <c r="C49" s="11">
        <v>10.1</v>
      </c>
      <c r="D49" s="11">
        <v>8</v>
      </c>
      <c r="E49" s="11">
        <v>11.1</v>
      </c>
      <c r="F49" s="11">
        <v>11</v>
      </c>
      <c r="G49" s="11">
        <v>5.0999999999999996</v>
      </c>
    </row>
    <row r="50" spans="1:7" ht="12.75" customHeight="1" x14ac:dyDescent="0.2">
      <c r="A50" s="10" t="s">
        <v>99</v>
      </c>
      <c r="B50" s="11">
        <v>30.6</v>
      </c>
      <c r="C50" s="11">
        <v>35.700000000000003</v>
      </c>
      <c r="D50" s="11">
        <v>28.8</v>
      </c>
      <c r="E50" s="11">
        <v>38.299999999999997</v>
      </c>
      <c r="F50" s="11">
        <v>28.6</v>
      </c>
      <c r="G50" s="11">
        <v>17.399999999999999</v>
      </c>
    </row>
    <row r="51" spans="1:7" ht="12.75" customHeight="1" x14ac:dyDescent="0.2">
      <c r="A51" s="10" t="s">
        <v>100</v>
      </c>
      <c r="B51" s="11">
        <v>26.8</v>
      </c>
      <c r="C51" s="11">
        <v>26.2</v>
      </c>
      <c r="D51" s="11">
        <v>26.5</v>
      </c>
      <c r="E51" s="11">
        <v>27.7</v>
      </c>
      <c r="F51" s="11">
        <v>26.8</v>
      </c>
      <c r="G51" s="11">
        <v>11.2</v>
      </c>
    </row>
    <row r="52" spans="1:7" ht="19.899999999999999" customHeight="1" x14ac:dyDescent="0.2">
      <c r="A52" s="18" t="s">
        <v>110</v>
      </c>
      <c r="B52" s="16">
        <v>3.2</v>
      </c>
      <c r="C52" s="16">
        <v>3</v>
      </c>
      <c r="D52" s="16">
        <v>4.3</v>
      </c>
      <c r="E52" s="16">
        <v>5.3</v>
      </c>
      <c r="F52" s="16">
        <v>5.8</v>
      </c>
      <c r="G52" s="16">
        <v>2</v>
      </c>
    </row>
    <row r="53" spans="1:7" ht="12.75" customHeight="1" x14ac:dyDescent="0.2">
      <c r="A53" s="5" t="s">
        <v>127</v>
      </c>
    </row>
    <row r="54" spans="1:7" ht="12.75" customHeight="1" x14ac:dyDescent="0.2">
      <c r="A54" s="10" t="s">
        <v>94</v>
      </c>
      <c r="B54" s="11">
        <v>60.6</v>
      </c>
      <c r="C54" s="11">
        <v>10.3</v>
      </c>
      <c r="D54" s="11">
        <v>8.4</v>
      </c>
      <c r="E54" s="11">
        <v>11.7</v>
      </c>
      <c r="F54" s="11">
        <v>12.7</v>
      </c>
      <c r="G54" s="11">
        <v>6.5</v>
      </c>
    </row>
    <row r="55" spans="1:7" ht="12.75" customHeight="1" x14ac:dyDescent="0.2">
      <c r="A55" s="10" t="s">
        <v>95</v>
      </c>
      <c r="B55" s="11">
        <v>100.8</v>
      </c>
      <c r="C55" s="11">
        <v>27.1</v>
      </c>
      <c r="D55" s="11">
        <v>18</v>
      </c>
      <c r="E55" s="11">
        <v>20.100000000000001</v>
      </c>
      <c r="F55" s="11">
        <v>19.8</v>
      </c>
      <c r="G55" s="11">
        <v>10</v>
      </c>
    </row>
    <row r="56" spans="1:7" ht="12.75" customHeight="1" x14ac:dyDescent="0.2">
      <c r="A56" s="10" t="s">
        <v>96</v>
      </c>
      <c r="B56" s="11">
        <v>3.9</v>
      </c>
      <c r="C56" s="11">
        <v>2.9</v>
      </c>
      <c r="D56" s="11">
        <v>6.6</v>
      </c>
      <c r="E56" s="11">
        <v>8.9</v>
      </c>
      <c r="F56" s="11">
        <v>13.6</v>
      </c>
      <c r="G56" s="11">
        <v>2.4</v>
      </c>
    </row>
    <row r="57" spans="1:7" ht="12.75" customHeight="1" x14ac:dyDescent="0.2">
      <c r="A57" s="10" t="s">
        <v>97</v>
      </c>
      <c r="B57" s="11">
        <v>11.7</v>
      </c>
      <c r="C57" s="11">
        <v>8.1999999999999993</v>
      </c>
      <c r="D57" s="11">
        <v>6.8</v>
      </c>
      <c r="E57" s="11">
        <v>8.9</v>
      </c>
      <c r="F57" s="11">
        <v>9.1</v>
      </c>
      <c r="G57" s="11">
        <v>3.7</v>
      </c>
    </row>
    <row r="58" spans="1:7" ht="12.75" customHeight="1" x14ac:dyDescent="0.2">
      <c r="A58" s="10" t="s">
        <v>98</v>
      </c>
      <c r="B58" s="11">
        <v>5.7</v>
      </c>
      <c r="C58" s="11">
        <v>6.5</v>
      </c>
      <c r="D58" s="11">
        <v>6.2</v>
      </c>
      <c r="E58" s="11">
        <v>7.5</v>
      </c>
      <c r="F58" s="11">
        <v>9.6</v>
      </c>
      <c r="G58" s="11">
        <v>3.9</v>
      </c>
    </row>
    <row r="59" spans="1:7" ht="12.75" customHeight="1" x14ac:dyDescent="0.2">
      <c r="A59" s="10" t="s">
        <v>99</v>
      </c>
      <c r="B59" s="11">
        <v>15.7</v>
      </c>
      <c r="C59" s="11">
        <v>29.9</v>
      </c>
      <c r="D59" s="11">
        <v>19.8</v>
      </c>
      <c r="E59" s="11">
        <v>26</v>
      </c>
      <c r="F59" s="11">
        <v>23</v>
      </c>
      <c r="G59" s="11">
        <v>11.4</v>
      </c>
    </row>
    <row r="60" spans="1:7" ht="12.75" customHeight="1" x14ac:dyDescent="0.2">
      <c r="A60" s="10" t="s">
        <v>100</v>
      </c>
      <c r="B60" s="11">
        <v>20.100000000000001</v>
      </c>
      <c r="C60" s="11">
        <v>17.3</v>
      </c>
      <c r="D60" s="11">
        <v>16.399999999999999</v>
      </c>
      <c r="E60" s="11">
        <v>21.4</v>
      </c>
      <c r="F60" s="11">
        <v>16.2</v>
      </c>
      <c r="G60" s="11">
        <v>8.8000000000000007</v>
      </c>
    </row>
    <row r="61" spans="1:7" ht="25.7" customHeight="1" x14ac:dyDescent="0.2">
      <c r="A61" s="19" t="s">
        <v>110</v>
      </c>
      <c r="B61" s="14">
        <v>2.8</v>
      </c>
      <c r="C61" s="14">
        <v>2.2999999999999998</v>
      </c>
      <c r="D61" s="14">
        <v>2.7</v>
      </c>
      <c r="E61" s="14">
        <v>4.5</v>
      </c>
      <c r="F61" s="14">
        <v>4.7</v>
      </c>
      <c r="G61" s="14">
        <v>1.5</v>
      </c>
    </row>
    <row r="64" spans="1:7" ht="12.75" customHeight="1" x14ac:dyDescent="0.2">
      <c r="A64" s="7" t="s">
        <v>57</v>
      </c>
    </row>
  </sheetData>
  <sheetProtection sheet="1" objects="1" scenarios="1"/>
  <mergeCells count="3">
    <mergeCell ref="A1:H1"/>
    <mergeCell ref="A6:G6"/>
    <mergeCell ref="A34:G34"/>
  </mergeCells>
  <hyperlinks>
    <hyperlink ref="A64" r:id="rId1"/>
  </hyperlinks>
  <pageMargins left="0.7" right="0.7" top="0.75" bottom="0.75" header="0.3" footer="0.3"/>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H88"/>
  <sheetViews>
    <sheetView workbookViewId="0">
      <pane ySplit="5" topLeftCell="A6" activePane="bottomLeft" state="frozen"/>
      <selection pane="bottomLeft" activeCell="A5" sqref="A5"/>
    </sheetView>
  </sheetViews>
  <sheetFormatPr defaultRowHeight="14.25" x14ac:dyDescent="0.2"/>
  <cols>
    <col min="1" max="1" width="32.625" customWidth="1"/>
    <col min="2" max="7" width="9" customWidth="1"/>
  </cols>
  <sheetData>
    <row r="1" spans="1:8" ht="68.099999999999994" customHeight="1" x14ac:dyDescent="0.2">
      <c r="A1" s="26" t="s">
        <v>0</v>
      </c>
      <c r="B1" s="26"/>
      <c r="C1" s="26"/>
      <c r="D1" s="26"/>
      <c r="E1" s="26"/>
      <c r="F1" s="26"/>
      <c r="G1" s="26"/>
      <c r="H1" s="26"/>
    </row>
    <row r="2" spans="1:8" ht="22.7" customHeight="1" x14ac:dyDescent="0.25">
      <c r="A2" s="1" t="s">
        <v>1</v>
      </c>
    </row>
    <row r="3" spans="1:8" ht="12.75" customHeight="1" x14ac:dyDescent="0.2">
      <c r="A3" s="2" t="s">
        <v>2</v>
      </c>
    </row>
    <row r="4" spans="1:8" ht="25.7" customHeight="1" x14ac:dyDescent="0.2">
      <c r="A4" s="6" t="s">
        <v>132</v>
      </c>
    </row>
    <row r="5" spans="1:8" ht="25.7" customHeight="1" x14ac:dyDescent="0.2">
      <c r="A5" s="8" t="s">
        <v>133</v>
      </c>
      <c r="B5" s="9" t="s">
        <v>73</v>
      </c>
      <c r="C5" s="9" t="s">
        <v>74</v>
      </c>
      <c r="D5" s="9" t="s">
        <v>75</v>
      </c>
      <c r="E5" s="9" t="s">
        <v>76</v>
      </c>
      <c r="F5" s="9" t="s">
        <v>131</v>
      </c>
      <c r="G5" s="9" t="s">
        <v>110</v>
      </c>
    </row>
    <row r="6" spans="1:8" ht="14.65" customHeight="1" x14ac:dyDescent="0.2">
      <c r="A6" s="27" t="s">
        <v>68</v>
      </c>
      <c r="B6" s="27"/>
      <c r="C6" s="27"/>
      <c r="D6" s="27"/>
      <c r="E6" s="27"/>
      <c r="F6" s="27"/>
      <c r="G6" s="27"/>
    </row>
    <row r="7" spans="1:8" ht="12.75" customHeight="1" x14ac:dyDescent="0.2">
      <c r="A7" s="5" t="s">
        <v>124</v>
      </c>
    </row>
    <row r="8" spans="1:8" ht="12.75" customHeight="1" x14ac:dyDescent="0.2">
      <c r="A8" s="10" t="s">
        <v>134</v>
      </c>
      <c r="B8" s="11">
        <v>8.9</v>
      </c>
      <c r="C8" s="11">
        <v>22.8</v>
      </c>
      <c r="D8" s="11">
        <v>11.3</v>
      </c>
      <c r="E8" s="11">
        <v>3.7</v>
      </c>
      <c r="F8" s="11">
        <v>1.5</v>
      </c>
      <c r="G8" s="11">
        <v>48.3</v>
      </c>
    </row>
    <row r="9" spans="1:8" ht="12.75" customHeight="1" x14ac:dyDescent="0.2">
      <c r="A9" s="10" t="s">
        <v>135</v>
      </c>
      <c r="B9" s="11">
        <v>10.4</v>
      </c>
      <c r="C9" s="11">
        <v>15.9</v>
      </c>
      <c r="D9" s="11">
        <v>11.6</v>
      </c>
      <c r="E9" s="11">
        <v>4.5999999999999996</v>
      </c>
      <c r="F9" s="11">
        <v>0.7</v>
      </c>
      <c r="G9" s="11">
        <v>43.2</v>
      </c>
    </row>
    <row r="10" spans="1:8" ht="12.75" customHeight="1" x14ac:dyDescent="0.2">
      <c r="A10" s="10" t="s">
        <v>136</v>
      </c>
      <c r="B10" s="11">
        <v>56.2</v>
      </c>
      <c r="C10" s="11">
        <v>70.5</v>
      </c>
      <c r="D10" s="11">
        <v>47.1</v>
      </c>
      <c r="E10" s="11">
        <v>12.3</v>
      </c>
      <c r="F10" s="11">
        <v>5.5</v>
      </c>
      <c r="G10" s="11">
        <v>191.6</v>
      </c>
    </row>
    <row r="11" spans="1:8" ht="12.75" customHeight="1" x14ac:dyDescent="0.2">
      <c r="A11" s="10" t="s">
        <v>137</v>
      </c>
      <c r="B11" s="11">
        <v>26.2</v>
      </c>
      <c r="C11" s="11">
        <v>28.3</v>
      </c>
      <c r="D11" s="11">
        <v>10.5</v>
      </c>
      <c r="E11" s="11">
        <v>4.5</v>
      </c>
      <c r="F11" s="11">
        <v>3.3</v>
      </c>
      <c r="G11" s="11">
        <v>72.8</v>
      </c>
    </row>
    <row r="12" spans="1:8" ht="12.75" customHeight="1" x14ac:dyDescent="0.2">
      <c r="A12" s="10" t="s">
        <v>138</v>
      </c>
      <c r="B12" s="11">
        <v>4.4000000000000004</v>
      </c>
      <c r="C12" s="11">
        <v>5.2</v>
      </c>
      <c r="D12" s="11">
        <v>8.6</v>
      </c>
      <c r="E12" s="11">
        <v>2.9</v>
      </c>
      <c r="F12" s="11">
        <v>2.7</v>
      </c>
      <c r="G12" s="11">
        <v>23.7</v>
      </c>
    </row>
    <row r="13" spans="1:8" ht="12.75" customHeight="1" x14ac:dyDescent="0.2">
      <c r="A13" s="10" t="s">
        <v>139</v>
      </c>
      <c r="B13" s="11">
        <v>13</v>
      </c>
      <c r="C13" s="11">
        <v>22</v>
      </c>
      <c r="D13" s="11">
        <v>19.2</v>
      </c>
      <c r="E13" s="11">
        <v>10.9</v>
      </c>
      <c r="F13" s="11">
        <v>8.3000000000000007</v>
      </c>
      <c r="G13" s="11">
        <v>73.3</v>
      </c>
    </row>
    <row r="14" spans="1:8" ht="12.75" customHeight="1" x14ac:dyDescent="0.2">
      <c r="A14" s="10" t="s">
        <v>140</v>
      </c>
      <c r="B14" s="11">
        <v>4.8</v>
      </c>
      <c r="C14" s="11">
        <v>12.7</v>
      </c>
      <c r="D14" s="11">
        <v>7.2</v>
      </c>
      <c r="E14" s="11">
        <v>4</v>
      </c>
      <c r="F14" s="11">
        <v>4</v>
      </c>
      <c r="G14" s="11">
        <v>32.700000000000003</v>
      </c>
    </row>
    <row r="15" spans="1:8" ht="12.75" customHeight="1" x14ac:dyDescent="0.2">
      <c r="A15" s="10" t="s">
        <v>141</v>
      </c>
      <c r="B15" s="11">
        <v>31</v>
      </c>
      <c r="C15" s="11">
        <v>68.3</v>
      </c>
      <c r="D15" s="11">
        <v>67.3</v>
      </c>
      <c r="E15" s="11">
        <v>36.1</v>
      </c>
      <c r="F15" s="11">
        <v>25.3</v>
      </c>
      <c r="G15" s="11">
        <v>228</v>
      </c>
    </row>
    <row r="16" spans="1:8" ht="12.75" customHeight="1" x14ac:dyDescent="0.2">
      <c r="A16" s="10" t="s">
        <v>142</v>
      </c>
      <c r="B16" s="11">
        <v>16.8</v>
      </c>
      <c r="C16" s="11">
        <v>38.6</v>
      </c>
      <c r="D16" s="11">
        <v>28.9</v>
      </c>
      <c r="E16" s="11">
        <v>22.4</v>
      </c>
      <c r="F16" s="11">
        <v>15.3</v>
      </c>
      <c r="G16" s="11">
        <v>121.9</v>
      </c>
    </row>
    <row r="17" spans="1:7" ht="12.75" customHeight="1" x14ac:dyDescent="0.2">
      <c r="A17" s="10" t="s">
        <v>143</v>
      </c>
      <c r="B17" s="11">
        <v>17</v>
      </c>
      <c r="C17" s="11">
        <v>25.9</v>
      </c>
      <c r="D17" s="11">
        <v>6.5</v>
      </c>
      <c r="E17" s="11">
        <v>2.9</v>
      </c>
      <c r="F17" s="11">
        <v>2.2000000000000002</v>
      </c>
      <c r="G17" s="11">
        <v>54.5</v>
      </c>
    </row>
    <row r="18" spans="1:7" ht="12.75" customHeight="1" x14ac:dyDescent="0.2">
      <c r="A18" s="10" t="s">
        <v>144</v>
      </c>
      <c r="B18" s="11">
        <v>4.9000000000000004</v>
      </c>
      <c r="C18" s="11">
        <v>8.4</v>
      </c>
      <c r="D18" s="11">
        <v>4.5</v>
      </c>
      <c r="E18" s="11">
        <v>1.2</v>
      </c>
      <c r="F18" s="11">
        <v>0.4</v>
      </c>
      <c r="G18" s="11">
        <v>19.399999999999999</v>
      </c>
    </row>
    <row r="19" spans="1:7" ht="19.899999999999999" customHeight="1" x14ac:dyDescent="0.2">
      <c r="A19" s="18" t="s">
        <v>110</v>
      </c>
      <c r="B19" s="16">
        <v>198</v>
      </c>
      <c r="C19" s="16">
        <v>325.39999999999998</v>
      </c>
      <c r="D19" s="16">
        <v>227.8</v>
      </c>
      <c r="E19" s="16">
        <v>107.3</v>
      </c>
      <c r="F19" s="16">
        <v>73.7</v>
      </c>
      <c r="G19" s="16">
        <v>932.2</v>
      </c>
    </row>
    <row r="20" spans="1:7" ht="12.75" customHeight="1" x14ac:dyDescent="0.2">
      <c r="A20" s="5" t="s">
        <v>126</v>
      </c>
    </row>
    <row r="21" spans="1:7" ht="12.75" customHeight="1" x14ac:dyDescent="0.2">
      <c r="A21" s="10" t="s">
        <v>134</v>
      </c>
      <c r="B21" s="11">
        <v>12.3</v>
      </c>
      <c r="C21" s="11">
        <v>18.3</v>
      </c>
      <c r="D21" s="11">
        <v>8.1</v>
      </c>
      <c r="E21" s="11">
        <v>2.6</v>
      </c>
      <c r="F21" s="11">
        <v>1.2</v>
      </c>
      <c r="G21" s="11">
        <v>42.5</v>
      </c>
    </row>
    <row r="22" spans="1:7" ht="12.75" customHeight="1" x14ac:dyDescent="0.2">
      <c r="A22" s="10" t="s">
        <v>135</v>
      </c>
      <c r="B22" s="11">
        <v>2.9</v>
      </c>
      <c r="C22" s="11">
        <v>2.2000000000000002</v>
      </c>
      <c r="D22" s="11">
        <v>3.9</v>
      </c>
      <c r="E22" s="11">
        <v>1.1000000000000001</v>
      </c>
      <c r="F22" s="11">
        <v>0.7</v>
      </c>
      <c r="G22" s="11">
        <v>10.8</v>
      </c>
    </row>
    <row r="23" spans="1:7" ht="12.75" customHeight="1" x14ac:dyDescent="0.2">
      <c r="A23" s="10" t="s">
        <v>136</v>
      </c>
      <c r="B23" s="11">
        <v>3.3</v>
      </c>
      <c r="C23" s="11">
        <v>5.0999999999999996</v>
      </c>
      <c r="D23" s="11">
        <v>3.6</v>
      </c>
      <c r="E23" s="11">
        <v>0.7</v>
      </c>
      <c r="F23" s="11">
        <v>0.9</v>
      </c>
      <c r="G23" s="11">
        <v>13.6</v>
      </c>
    </row>
    <row r="24" spans="1:7" ht="12.75" customHeight="1" x14ac:dyDescent="0.2">
      <c r="A24" s="10" t="s">
        <v>137</v>
      </c>
      <c r="B24" s="11">
        <v>7.2</v>
      </c>
      <c r="C24" s="11">
        <v>11.2</v>
      </c>
      <c r="D24" s="11">
        <v>3.6</v>
      </c>
      <c r="E24" s="11">
        <v>0.7</v>
      </c>
      <c r="F24" s="11">
        <v>1.6</v>
      </c>
      <c r="G24" s="11">
        <v>24.2</v>
      </c>
    </row>
    <row r="25" spans="1:7" ht="12.75" customHeight="1" x14ac:dyDescent="0.2">
      <c r="A25" s="10" t="s">
        <v>138</v>
      </c>
      <c r="B25" s="11">
        <v>5.6</v>
      </c>
      <c r="C25" s="11">
        <v>4.2</v>
      </c>
      <c r="D25" s="11">
        <v>6</v>
      </c>
      <c r="E25" s="11">
        <v>2.9</v>
      </c>
      <c r="F25" s="11">
        <v>2.2999999999999998</v>
      </c>
      <c r="G25" s="11">
        <v>21</v>
      </c>
    </row>
    <row r="26" spans="1:7" ht="12.75" customHeight="1" x14ac:dyDescent="0.2">
      <c r="A26" s="10" t="s">
        <v>139</v>
      </c>
      <c r="B26" s="11">
        <v>31</v>
      </c>
      <c r="C26" s="11">
        <v>54.2</v>
      </c>
      <c r="D26" s="11">
        <v>44.9</v>
      </c>
      <c r="E26" s="11">
        <v>21.6</v>
      </c>
      <c r="F26" s="11">
        <v>24.5</v>
      </c>
      <c r="G26" s="11">
        <v>176.2</v>
      </c>
    </row>
    <row r="27" spans="1:7" ht="12.75" customHeight="1" x14ac:dyDescent="0.2">
      <c r="A27" s="10" t="s">
        <v>140</v>
      </c>
      <c r="B27" s="11">
        <v>18.399999999999999</v>
      </c>
      <c r="C27" s="11">
        <v>33.1</v>
      </c>
      <c r="D27" s="11">
        <v>25.3</v>
      </c>
      <c r="E27" s="11">
        <v>19.100000000000001</v>
      </c>
      <c r="F27" s="11">
        <v>15.9</v>
      </c>
      <c r="G27" s="11">
        <v>111.9</v>
      </c>
    </row>
    <row r="28" spans="1:7" ht="12.75" customHeight="1" x14ac:dyDescent="0.2">
      <c r="A28" s="10" t="s">
        <v>141</v>
      </c>
      <c r="B28" s="11">
        <v>40.799999999999997</v>
      </c>
      <c r="C28" s="11">
        <v>87.1</v>
      </c>
      <c r="D28" s="11">
        <v>68.5</v>
      </c>
      <c r="E28" s="11">
        <v>50</v>
      </c>
      <c r="F28" s="11">
        <v>40.5</v>
      </c>
      <c r="G28" s="11">
        <v>286.89999999999998</v>
      </c>
    </row>
    <row r="29" spans="1:7" ht="12.75" customHeight="1" x14ac:dyDescent="0.2">
      <c r="A29" s="10" t="s">
        <v>142</v>
      </c>
      <c r="B29" s="11">
        <v>36.5</v>
      </c>
      <c r="C29" s="11">
        <v>77.099999999999994</v>
      </c>
      <c r="D29" s="11">
        <v>69.3</v>
      </c>
      <c r="E29" s="11">
        <v>42.9</v>
      </c>
      <c r="F29" s="11">
        <v>45.4</v>
      </c>
      <c r="G29" s="11">
        <v>271.3</v>
      </c>
    </row>
    <row r="30" spans="1:7" ht="12.75" customHeight="1" x14ac:dyDescent="0.2">
      <c r="A30" s="10" t="s">
        <v>143</v>
      </c>
      <c r="B30" s="11">
        <v>19.899999999999999</v>
      </c>
      <c r="C30" s="11">
        <v>25.6</v>
      </c>
      <c r="D30" s="11">
        <v>14</v>
      </c>
      <c r="E30" s="11">
        <v>7.7</v>
      </c>
      <c r="F30" s="11">
        <v>7.3</v>
      </c>
      <c r="G30" s="11">
        <v>74.599999999999994</v>
      </c>
    </row>
    <row r="31" spans="1:7" ht="12.75" customHeight="1" x14ac:dyDescent="0.2">
      <c r="A31" s="10" t="s">
        <v>144</v>
      </c>
      <c r="B31" s="11">
        <v>15.2</v>
      </c>
      <c r="C31" s="11">
        <v>13.4</v>
      </c>
      <c r="D31" s="11">
        <v>9.3000000000000007</v>
      </c>
      <c r="E31" s="11">
        <v>5.5</v>
      </c>
      <c r="F31" s="11">
        <v>2.2000000000000002</v>
      </c>
      <c r="G31" s="11">
        <v>45.7</v>
      </c>
    </row>
    <row r="32" spans="1:7" ht="19.899999999999999" customHeight="1" x14ac:dyDescent="0.2">
      <c r="A32" s="18" t="s">
        <v>110</v>
      </c>
      <c r="B32" s="16">
        <v>201.3</v>
      </c>
      <c r="C32" s="16">
        <v>338</v>
      </c>
      <c r="D32" s="16">
        <v>262.5</v>
      </c>
      <c r="E32" s="16">
        <v>159.4</v>
      </c>
      <c r="F32" s="16">
        <v>146.9</v>
      </c>
      <c r="G32" s="16">
        <v>1108.2</v>
      </c>
    </row>
    <row r="33" spans="1:7" ht="12.75" customHeight="1" x14ac:dyDescent="0.2">
      <c r="A33" s="5" t="s">
        <v>127</v>
      </c>
    </row>
    <row r="34" spans="1:7" ht="12.75" customHeight="1" x14ac:dyDescent="0.2">
      <c r="A34" s="10" t="s">
        <v>134</v>
      </c>
      <c r="B34" s="11">
        <v>21.2</v>
      </c>
      <c r="C34" s="11">
        <v>41.1</v>
      </c>
      <c r="D34" s="11">
        <v>19.399999999999999</v>
      </c>
      <c r="E34" s="11">
        <v>6.3</v>
      </c>
      <c r="F34" s="11">
        <v>2.7</v>
      </c>
      <c r="G34" s="11">
        <v>90.8</v>
      </c>
    </row>
    <row r="35" spans="1:7" ht="12.75" customHeight="1" x14ac:dyDescent="0.2">
      <c r="A35" s="10" t="s">
        <v>135</v>
      </c>
      <c r="B35" s="11">
        <v>13.3</v>
      </c>
      <c r="C35" s="11">
        <v>18.2</v>
      </c>
      <c r="D35" s="11">
        <v>15.5</v>
      </c>
      <c r="E35" s="11">
        <v>5.7</v>
      </c>
      <c r="F35" s="11">
        <v>1.3</v>
      </c>
      <c r="G35" s="11">
        <v>54</v>
      </c>
    </row>
    <row r="36" spans="1:7" ht="12.75" customHeight="1" x14ac:dyDescent="0.2">
      <c r="A36" s="10" t="s">
        <v>136</v>
      </c>
      <c r="B36" s="11">
        <v>59.5</v>
      </c>
      <c r="C36" s="11">
        <v>75.5</v>
      </c>
      <c r="D36" s="11">
        <v>50.6</v>
      </c>
      <c r="E36" s="11">
        <v>13.1</v>
      </c>
      <c r="F36" s="11">
        <v>6.5</v>
      </c>
      <c r="G36" s="11">
        <v>205.2</v>
      </c>
    </row>
    <row r="37" spans="1:7" ht="12.75" customHeight="1" x14ac:dyDescent="0.2">
      <c r="A37" s="10" t="s">
        <v>137</v>
      </c>
      <c r="B37" s="11">
        <v>33.4</v>
      </c>
      <c r="C37" s="11">
        <v>39.5</v>
      </c>
      <c r="D37" s="11">
        <v>14.1</v>
      </c>
      <c r="E37" s="11">
        <v>5.2</v>
      </c>
      <c r="F37" s="11">
        <v>4.9000000000000004</v>
      </c>
      <c r="G37" s="11">
        <v>97</v>
      </c>
    </row>
    <row r="38" spans="1:7" ht="12.75" customHeight="1" x14ac:dyDescent="0.2">
      <c r="A38" s="10" t="s">
        <v>138</v>
      </c>
      <c r="B38" s="11">
        <v>10</v>
      </c>
      <c r="C38" s="11">
        <v>9.5</v>
      </c>
      <c r="D38" s="11">
        <v>14.6</v>
      </c>
      <c r="E38" s="11">
        <v>5.7</v>
      </c>
      <c r="F38" s="11">
        <v>5</v>
      </c>
      <c r="G38" s="11">
        <v>44.8</v>
      </c>
    </row>
    <row r="39" spans="1:7" ht="12.75" customHeight="1" x14ac:dyDescent="0.2">
      <c r="A39" s="10" t="s">
        <v>139</v>
      </c>
      <c r="B39" s="11">
        <v>44</v>
      </c>
      <c r="C39" s="11">
        <v>76.2</v>
      </c>
      <c r="D39" s="11">
        <v>64.099999999999994</v>
      </c>
      <c r="E39" s="11">
        <v>32.5</v>
      </c>
      <c r="F39" s="11">
        <v>32.700000000000003</v>
      </c>
      <c r="G39" s="11">
        <v>249.5</v>
      </c>
    </row>
    <row r="40" spans="1:7" ht="12.75" customHeight="1" x14ac:dyDescent="0.2">
      <c r="A40" s="10" t="s">
        <v>140</v>
      </c>
      <c r="B40" s="11">
        <v>23.3</v>
      </c>
      <c r="C40" s="11">
        <v>45.9</v>
      </c>
      <c r="D40" s="11">
        <v>32.4</v>
      </c>
      <c r="E40" s="11">
        <v>23.1</v>
      </c>
      <c r="F40" s="11">
        <v>19.899999999999999</v>
      </c>
      <c r="G40" s="11">
        <v>144.6</v>
      </c>
    </row>
    <row r="41" spans="1:7" ht="12.75" customHeight="1" x14ac:dyDescent="0.2">
      <c r="A41" s="10" t="s">
        <v>141</v>
      </c>
      <c r="B41" s="11">
        <v>71.8</v>
      </c>
      <c r="C41" s="11">
        <v>155.4</v>
      </c>
      <c r="D41" s="11">
        <v>135.80000000000001</v>
      </c>
      <c r="E41" s="11">
        <v>86.1</v>
      </c>
      <c r="F41" s="11">
        <v>65.8</v>
      </c>
      <c r="G41" s="11">
        <v>514.9</v>
      </c>
    </row>
    <row r="42" spans="1:7" ht="12.75" customHeight="1" x14ac:dyDescent="0.2">
      <c r="A42" s="10" t="s">
        <v>142</v>
      </c>
      <c r="B42" s="11">
        <v>53.3</v>
      </c>
      <c r="C42" s="11">
        <v>115.8</v>
      </c>
      <c r="D42" s="11">
        <v>98.2</v>
      </c>
      <c r="E42" s="11">
        <v>65.3</v>
      </c>
      <c r="F42" s="11">
        <v>60.7</v>
      </c>
      <c r="G42" s="11">
        <v>393.3</v>
      </c>
    </row>
    <row r="43" spans="1:7" ht="12.75" customHeight="1" x14ac:dyDescent="0.2">
      <c r="A43" s="10" t="s">
        <v>143</v>
      </c>
      <c r="B43" s="11">
        <v>36.9</v>
      </c>
      <c r="C43" s="11">
        <v>51.6</v>
      </c>
      <c r="D43" s="11">
        <v>20.5</v>
      </c>
      <c r="E43" s="11">
        <v>10.6</v>
      </c>
      <c r="F43" s="11">
        <v>9.5</v>
      </c>
      <c r="G43" s="11">
        <v>129.1</v>
      </c>
    </row>
    <row r="44" spans="1:7" ht="12.75" customHeight="1" x14ac:dyDescent="0.2">
      <c r="A44" s="10" t="s">
        <v>144</v>
      </c>
      <c r="B44" s="11">
        <v>20.100000000000001</v>
      </c>
      <c r="C44" s="11">
        <v>21.8</v>
      </c>
      <c r="D44" s="11">
        <v>13.9</v>
      </c>
      <c r="E44" s="11">
        <v>6.7</v>
      </c>
      <c r="F44" s="11">
        <v>2.7</v>
      </c>
      <c r="G44" s="11">
        <v>65.099999999999994</v>
      </c>
    </row>
    <row r="45" spans="1:7" ht="25.7" customHeight="1" x14ac:dyDescent="0.2">
      <c r="A45" s="19" t="s">
        <v>110</v>
      </c>
      <c r="B45" s="14">
        <v>399.4</v>
      </c>
      <c r="C45" s="14">
        <v>663.4</v>
      </c>
      <c r="D45" s="14">
        <v>490.3</v>
      </c>
      <c r="E45" s="14">
        <v>266.7</v>
      </c>
      <c r="F45" s="14">
        <v>220.6</v>
      </c>
      <c r="G45" s="14">
        <v>2040.4</v>
      </c>
    </row>
    <row r="46" spans="1:7" ht="14.65" customHeight="1" x14ac:dyDescent="0.2">
      <c r="A46" s="27" t="s">
        <v>111</v>
      </c>
      <c r="B46" s="27"/>
      <c r="C46" s="27"/>
      <c r="D46" s="27"/>
      <c r="E46" s="27"/>
      <c r="F46" s="27"/>
      <c r="G46" s="27"/>
    </row>
    <row r="47" spans="1:7" ht="12.75" customHeight="1" x14ac:dyDescent="0.2">
      <c r="A47" s="5" t="s">
        <v>124</v>
      </c>
    </row>
    <row r="48" spans="1:7" ht="12.75" customHeight="1" x14ac:dyDescent="0.2">
      <c r="A48" s="10" t="s">
        <v>134</v>
      </c>
      <c r="B48" s="11">
        <v>21.5</v>
      </c>
      <c r="C48" s="11">
        <v>14.9</v>
      </c>
      <c r="D48" s="11">
        <v>19.3</v>
      </c>
      <c r="E48" s="11">
        <v>33.5</v>
      </c>
      <c r="F48" s="11">
        <v>58</v>
      </c>
      <c r="G48" s="11">
        <v>10.3</v>
      </c>
    </row>
    <row r="49" spans="1:7" ht="12.75" customHeight="1" x14ac:dyDescent="0.2">
      <c r="A49" s="10" t="s">
        <v>135</v>
      </c>
      <c r="B49" s="11">
        <v>24.5</v>
      </c>
      <c r="C49" s="11">
        <v>15.9</v>
      </c>
      <c r="D49" s="11">
        <v>20.7</v>
      </c>
      <c r="E49" s="11">
        <v>29.3</v>
      </c>
      <c r="F49" s="11">
        <v>78.5</v>
      </c>
      <c r="G49" s="11">
        <v>9</v>
      </c>
    </row>
    <row r="50" spans="1:7" ht="12.75" customHeight="1" x14ac:dyDescent="0.2">
      <c r="A50" s="10" t="s">
        <v>136</v>
      </c>
      <c r="B50" s="11">
        <v>9.9</v>
      </c>
      <c r="C50" s="11">
        <v>8.6</v>
      </c>
      <c r="D50" s="11">
        <v>9.1999999999999993</v>
      </c>
      <c r="E50" s="11">
        <v>20.100000000000001</v>
      </c>
      <c r="F50" s="11">
        <v>30.3</v>
      </c>
      <c r="G50" s="11">
        <v>4.7</v>
      </c>
    </row>
    <row r="51" spans="1:7" ht="12.75" customHeight="1" x14ac:dyDescent="0.2">
      <c r="A51" s="10" t="s">
        <v>137</v>
      </c>
      <c r="B51" s="11">
        <v>13</v>
      </c>
      <c r="C51" s="11">
        <v>15.2</v>
      </c>
      <c r="D51" s="11">
        <v>24.8</v>
      </c>
      <c r="E51" s="11">
        <v>28.6</v>
      </c>
      <c r="F51" s="11">
        <v>32.6</v>
      </c>
      <c r="G51" s="11">
        <v>9.8000000000000007</v>
      </c>
    </row>
    <row r="52" spans="1:7" ht="12.75" customHeight="1" x14ac:dyDescent="0.2">
      <c r="A52" s="10" t="s">
        <v>138</v>
      </c>
      <c r="B52" s="11">
        <v>35.700000000000003</v>
      </c>
      <c r="C52" s="11">
        <v>28.8</v>
      </c>
      <c r="D52" s="11">
        <v>31.2</v>
      </c>
      <c r="E52" s="11">
        <v>37.9</v>
      </c>
      <c r="F52" s="11">
        <v>36.700000000000003</v>
      </c>
      <c r="G52" s="11">
        <v>16.7</v>
      </c>
    </row>
    <row r="53" spans="1:7" ht="12.75" customHeight="1" x14ac:dyDescent="0.2">
      <c r="A53" s="10" t="s">
        <v>139</v>
      </c>
      <c r="B53" s="11">
        <v>22</v>
      </c>
      <c r="C53" s="11">
        <v>13.8</v>
      </c>
      <c r="D53" s="11">
        <v>16.100000000000001</v>
      </c>
      <c r="E53" s="11">
        <v>19.600000000000001</v>
      </c>
      <c r="F53" s="11">
        <v>31.4</v>
      </c>
      <c r="G53" s="11">
        <v>10.1</v>
      </c>
    </row>
    <row r="54" spans="1:7" ht="12.75" customHeight="1" x14ac:dyDescent="0.2">
      <c r="A54" s="10" t="s">
        <v>140</v>
      </c>
      <c r="B54" s="11">
        <v>32.5</v>
      </c>
      <c r="C54" s="11">
        <v>21.3</v>
      </c>
      <c r="D54" s="11">
        <v>21.3</v>
      </c>
      <c r="E54" s="11">
        <v>36.700000000000003</v>
      </c>
      <c r="F54" s="11">
        <v>31.1</v>
      </c>
      <c r="G54" s="11">
        <v>10.7</v>
      </c>
    </row>
    <row r="55" spans="1:7" ht="12.75" customHeight="1" x14ac:dyDescent="0.2">
      <c r="A55" s="10" t="s">
        <v>141</v>
      </c>
      <c r="B55" s="11">
        <v>11.5</v>
      </c>
      <c r="C55" s="11">
        <v>10.9</v>
      </c>
      <c r="D55" s="11">
        <v>8.5</v>
      </c>
      <c r="E55" s="11">
        <v>9.6999999999999993</v>
      </c>
      <c r="F55" s="11">
        <v>12.8</v>
      </c>
      <c r="G55" s="11">
        <v>3.8</v>
      </c>
    </row>
    <row r="56" spans="1:7" ht="12.75" customHeight="1" x14ac:dyDescent="0.2">
      <c r="A56" s="10" t="s">
        <v>142</v>
      </c>
      <c r="B56" s="11">
        <v>15.2</v>
      </c>
      <c r="C56" s="11">
        <v>12.3</v>
      </c>
      <c r="D56" s="11">
        <v>14.4</v>
      </c>
      <c r="E56" s="11">
        <v>14.8</v>
      </c>
      <c r="F56" s="11">
        <v>17.3</v>
      </c>
      <c r="G56" s="11">
        <v>5.5</v>
      </c>
    </row>
    <row r="57" spans="1:7" ht="12.75" customHeight="1" x14ac:dyDescent="0.2">
      <c r="A57" s="10" t="s">
        <v>143</v>
      </c>
      <c r="B57" s="11">
        <v>14.7</v>
      </c>
      <c r="C57" s="11">
        <v>17.7</v>
      </c>
      <c r="D57" s="11">
        <v>25.4</v>
      </c>
      <c r="E57" s="11">
        <v>41.6</v>
      </c>
      <c r="F57" s="11">
        <v>36.200000000000003</v>
      </c>
      <c r="G57" s="11">
        <v>11.3</v>
      </c>
    </row>
    <row r="58" spans="1:7" ht="12.75" customHeight="1" x14ac:dyDescent="0.2">
      <c r="A58" s="10" t="s">
        <v>144</v>
      </c>
      <c r="B58" s="11">
        <v>27.7</v>
      </c>
      <c r="C58" s="11">
        <v>29</v>
      </c>
      <c r="D58" s="11">
        <v>34.700000000000003</v>
      </c>
      <c r="E58" s="11">
        <v>52.1</v>
      </c>
      <c r="F58" s="11">
        <v>69.3</v>
      </c>
      <c r="G58" s="11">
        <v>13.8</v>
      </c>
    </row>
    <row r="59" spans="1:7" ht="19.899999999999999" customHeight="1" x14ac:dyDescent="0.2">
      <c r="A59" s="18" t="s">
        <v>110</v>
      </c>
      <c r="B59" s="16">
        <v>4.0999999999999996</v>
      </c>
      <c r="C59" s="16">
        <v>3.2</v>
      </c>
      <c r="D59" s="16">
        <v>3.8</v>
      </c>
      <c r="E59" s="16">
        <v>6.3</v>
      </c>
      <c r="F59" s="16">
        <v>7.3</v>
      </c>
      <c r="G59" s="16">
        <v>2</v>
      </c>
    </row>
    <row r="60" spans="1:7" ht="12.75" customHeight="1" x14ac:dyDescent="0.2">
      <c r="A60" s="5" t="s">
        <v>126</v>
      </c>
    </row>
    <row r="61" spans="1:7" ht="12.75" customHeight="1" x14ac:dyDescent="0.2">
      <c r="A61" s="10" t="s">
        <v>134</v>
      </c>
      <c r="B61" s="11">
        <v>15.8</v>
      </c>
      <c r="C61" s="11">
        <v>15.4</v>
      </c>
      <c r="D61" s="11">
        <v>24.3</v>
      </c>
      <c r="E61" s="11">
        <v>38</v>
      </c>
      <c r="F61" s="11">
        <v>54.2</v>
      </c>
      <c r="G61" s="11">
        <v>10.1</v>
      </c>
    </row>
    <row r="62" spans="1:7" ht="12.75" customHeight="1" x14ac:dyDescent="0.2">
      <c r="A62" s="10" t="s">
        <v>135</v>
      </c>
      <c r="B62" s="11">
        <v>44</v>
      </c>
      <c r="C62" s="11">
        <v>46.7</v>
      </c>
      <c r="D62" s="11">
        <v>37.4</v>
      </c>
      <c r="E62" s="11">
        <v>68</v>
      </c>
      <c r="F62" s="11">
        <v>69.099999999999994</v>
      </c>
      <c r="G62" s="11">
        <v>18.8</v>
      </c>
    </row>
    <row r="63" spans="1:7" ht="12.75" customHeight="1" x14ac:dyDescent="0.2">
      <c r="A63" s="10" t="s">
        <v>136</v>
      </c>
      <c r="B63" s="11">
        <v>45.8</v>
      </c>
      <c r="C63" s="11">
        <v>30.1</v>
      </c>
      <c r="D63" s="11">
        <v>50.6</v>
      </c>
      <c r="E63" s="11">
        <v>73</v>
      </c>
      <c r="F63" s="11">
        <v>51.2</v>
      </c>
      <c r="G63" s="11">
        <v>18.600000000000001</v>
      </c>
    </row>
    <row r="64" spans="1:7" ht="12.75" customHeight="1" x14ac:dyDescent="0.2">
      <c r="A64" s="10" t="s">
        <v>137</v>
      </c>
      <c r="B64" s="11">
        <v>24.2</v>
      </c>
      <c r="C64" s="11">
        <v>20.3</v>
      </c>
      <c r="D64" s="11">
        <v>32.299999999999997</v>
      </c>
      <c r="E64" s="11">
        <v>71.5</v>
      </c>
      <c r="F64" s="11">
        <v>58.9</v>
      </c>
      <c r="G64" s="11">
        <v>13.9</v>
      </c>
    </row>
    <row r="65" spans="1:7" ht="12.75" customHeight="1" x14ac:dyDescent="0.2">
      <c r="A65" s="10" t="s">
        <v>138</v>
      </c>
      <c r="B65" s="11">
        <v>30.4</v>
      </c>
      <c r="C65" s="11">
        <v>49.2</v>
      </c>
      <c r="D65" s="11">
        <v>29.7</v>
      </c>
      <c r="E65" s="11">
        <v>36.4</v>
      </c>
      <c r="F65" s="11">
        <v>46.6</v>
      </c>
      <c r="G65" s="11">
        <v>17.2</v>
      </c>
    </row>
    <row r="66" spans="1:7" ht="12.75" customHeight="1" x14ac:dyDescent="0.2">
      <c r="A66" s="10" t="s">
        <v>139</v>
      </c>
      <c r="B66" s="11">
        <v>13.7</v>
      </c>
      <c r="C66" s="11">
        <v>9.6999999999999993</v>
      </c>
      <c r="D66" s="11">
        <v>10.5</v>
      </c>
      <c r="E66" s="11">
        <v>11.8</v>
      </c>
      <c r="F66" s="11">
        <v>12.7</v>
      </c>
      <c r="G66" s="11">
        <v>5.2</v>
      </c>
    </row>
    <row r="67" spans="1:7" ht="12.75" customHeight="1" x14ac:dyDescent="0.2">
      <c r="A67" s="10" t="s">
        <v>140</v>
      </c>
      <c r="B67" s="11">
        <v>17</v>
      </c>
      <c r="C67" s="11">
        <v>14</v>
      </c>
      <c r="D67" s="11">
        <v>15</v>
      </c>
      <c r="E67" s="11">
        <v>16.100000000000001</v>
      </c>
      <c r="F67" s="11">
        <v>17.7</v>
      </c>
      <c r="G67" s="11">
        <v>6.6</v>
      </c>
    </row>
    <row r="68" spans="1:7" ht="12.75" customHeight="1" x14ac:dyDescent="0.2">
      <c r="A68" s="10" t="s">
        <v>141</v>
      </c>
      <c r="B68" s="11">
        <v>12.2</v>
      </c>
      <c r="C68" s="11">
        <v>8.5</v>
      </c>
      <c r="D68" s="11">
        <v>8.3000000000000007</v>
      </c>
      <c r="E68" s="11">
        <v>9</v>
      </c>
      <c r="F68" s="11">
        <v>12.2</v>
      </c>
      <c r="G68" s="11">
        <v>4.7</v>
      </c>
    </row>
    <row r="69" spans="1:7" ht="12.75" customHeight="1" x14ac:dyDescent="0.2">
      <c r="A69" s="10" t="s">
        <v>142</v>
      </c>
      <c r="B69" s="11">
        <v>11.6</v>
      </c>
      <c r="C69" s="11">
        <v>7.9</v>
      </c>
      <c r="D69" s="11">
        <v>8.3000000000000007</v>
      </c>
      <c r="E69" s="11">
        <v>11.4</v>
      </c>
      <c r="F69" s="11">
        <v>8.5</v>
      </c>
      <c r="G69" s="11">
        <v>4.4000000000000004</v>
      </c>
    </row>
    <row r="70" spans="1:7" ht="12.75" customHeight="1" x14ac:dyDescent="0.2">
      <c r="A70" s="10" t="s">
        <v>143</v>
      </c>
      <c r="B70" s="11">
        <v>17.8</v>
      </c>
      <c r="C70" s="11">
        <v>14</v>
      </c>
      <c r="D70" s="11">
        <v>17.5</v>
      </c>
      <c r="E70" s="11">
        <v>23.6</v>
      </c>
      <c r="F70" s="11">
        <v>24.7</v>
      </c>
      <c r="G70" s="11">
        <v>7.4</v>
      </c>
    </row>
    <row r="71" spans="1:7" ht="12.75" customHeight="1" x14ac:dyDescent="0.2">
      <c r="A71" s="10" t="s">
        <v>144</v>
      </c>
      <c r="B71" s="11">
        <v>22.4</v>
      </c>
      <c r="C71" s="11">
        <v>18.100000000000001</v>
      </c>
      <c r="D71" s="11">
        <v>21.2</v>
      </c>
      <c r="E71" s="11">
        <v>22.5</v>
      </c>
      <c r="F71" s="11">
        <v>42.1</v>
      </c>
      <c r="G71" s="11">
        <v>10.1</v>
      </c>
    </row>
    <row r="72" spans="1:7" ht="19.899999999999999" customHeight="1" x14ac:dyDescent="0.2">
      <c r="A72" s="18" t="s">
        <v>110</v>
      </c>
      <c r="B72" s="16">
        <v>3.2</v>
      </c>
      <c r="C72" s="16">
        <v>3</v>
      </c>
      <c r="D72" s="16">
        <v>4.3</v>
      </c>
      <c r="E72" s="16">
        <v>5.3</v>
      </c>
      <c r="F72" s="16">
        <v>5.8</v>
      </c>
      <c r="G72" s="16">
        <v>2</v>
      </c>
    </row>
    <row r="73" spans="1:7" ht="12.75" customHeight="1" x14ac:dyDescent="0.2">
      <c r="A73" s="5" t="s">
        <v>127</v>
      </c>
    </row>
    <row r="74" spans="1:7" ht="12.75" customHeight="1" x14ac:dyDescent="0.2">
      <c r="A74" s="10" t="s">
        <v>134</v>
      </c>
      <c r="B74" s="11">
        <v>13.7</v>
      </c>
      <c r="C74" s="11">
        <v>10.4</v>
      </c>
      <c r="D74" s="11">
        <v>16.600000000000001</v>
      </c>
      <c r="E74" s="11">
        <v>28.5</v>
      </c>
      <c r="F74" s="11">
        <v>39.1</v>
      </c>
      <c r="G74" s="11">
        <v>7.4</v>
      </c>
    </row>
    <row r="75" spans="1:7" ht="12.75" customHeight="1" x14ac:dyDescent="0.2">
      <c r="A75" s="10" t="s">
        <v>135</v>
      </c>
      <c r="B75" s="11">
        <v>23.3</v>
      </c>
      <c r="C75" s="11">
        <v>13.6</v>
      </c>
      <c r="D75" s="11">
        <v>17.899999999999999</v>
      </c>
      <c r="E75" s="11">
        <v>27.5</v>
      </c>
      <c r="F75" s="11">
        <v>49.6</v>
      </c>
      <c r="G75" s="11">
        <v>8.9</v>
      </c>
    </row>
    <row r="76" spans="1:7" ht="12.75" customHeight="1" x14ac:dyDescent="0.2">
      <c r="A76" s="10" t="s">
        <v>136</v>
      </c>
      <c r="B76" s="11">
        <v>9.6</v>
      </c>
      <c r="C76" s="11">
        <v>8.3000000000000007</v>
      </c>
      <c r="D76" s="11">
        <v>8.8000000000000007</v>
      </c>
      <c r="E76" s="11">
        <v>21</v>
      </c>
      <c r="F76" s="11">
        <v>25.6</v>
      </c>
      <c r="G76" s="11">
        <v>4.7</v>
      </c>
    </row>
    <row r="77" spans="1:7" ht="12.75" customHeight="1" x14ac:dyDescent="0.2">
      <c r="A77" s="10" t="s">
        <v>137</v>
      </c>
      <c r="B77" s="11">
        <v>10.1</v>
      </c>
      <c r="C77" s="11">
        <v>13.3</v>
      </c>
      <c r="D77" s="11">
        <v>18.399999999999999</v>
      </c>
      <c r="E77" s="11">
        <v>25.7</v>
      </c>
      <c r="F77" s="11">
        <v>28.7</v>
      </c>
      <c r="G77" s="11">
        <v>8.1</v>
      </c>
    </row>
    <row r="78" spans="1:7" ht="12.75" customHeight="1" x14ac:dyDescent="0.2">
      <c r="A78" s="10" t="s">
        <v>138</v>
      </c>
      <c r="B78" s="11">
        <v>26.5</v>
      </c>
      <c r="C78" s="11">
        <v>29.3</v>
      </c>
      <c r="D78" s="11">
        <v>22.8</v>
      </c>
      <c r="E78" s="11">
        <v>24.7</v>
      </c>
      <c r="F78" s="11">
        <v>31.2</v>
      </c>
      <c r="G78" s="11">
        <v>12.7</v>
      </c>
    </row>
    <row r="79" spans="1:7" ht="12.75" customHeight="1" x14ac:dyDescent="0.2">
      <c r="A79" s="10" t="s">
        <v>139</v>
      </c>
      <c r="B79" s="11">
        <v>12.6</v>
      </c>
      <c r="C79" s="11">
        <v>7.5</v>
      </c>
      <c r="D79" s="11">
        <v>8.4</v>
      </c>
      <c r="E79" s="11">
        <v>11.8</v>
      </c>
      <c r="F79" s="11">
        <v>11.3</v>
      </c>
      <c r="G79" s="11">
        <v>5.0999999999999996</v>
      </c>
    </row>
    <row r="80" spans="1:7" ht="12.75" customHeight="1" x14ac:dyDescent="0.2">
      <c r="A80" s="10" t="s">
        <v>140</v>
      </c>
      <c r="B80" s="11">
        <v>14.3</v>
      </c>
      <c r="C80" s="11">
        <v>12.2</v>
      </c>
      <c r="D80" s="11">
        <v>13.4</v>
      </c>
      <c r="E80" s="11">
        <v>14.3</v>
      </c>
      <c r="F80" s="11">
        <v>15.2</v>
      </c>
      <c r="G80" s="11">
        <v>6.1</v>
      </c>
    </row>
    <row r="81" spans="1:7" ht="12.75" customHeight="1" x14ac:dyDescent="0.2">
      <c r="A81" s="10" t="s">
        <v>141</v>
      </c>
      <c r="B81" s="11">
        <v>8.6999999999999993</v>
      </c>
      <c r="C81" s="11">
        <v>7.2</v>
      </c>
      <c r="D81" s="11">
        <v>6.2</v>
      </c>
      <c r="E81" s="11">
        <v>7.5</v>
      </c>
      <c r="F81" s="11">
        <v>9.5</v>
      </c>
      <c r="G81" s="11">
        <v>3.4</v>
      </c>
    </row>
    <row r="82" spans="1:7" ht="12.75" customHeight="1" x14ac:dyDescent="0.2">
      <c r="A82" s="10" t="s">
        <v>142</v>
      </c>
      <c r="B82" s="11">
        <v>9.6999999999999993</v>
      </c>
      <c r="C82" s="11">
        <v>5.9</v>
      </c>
      <c r="D82" s="11">
        <v>7.5</v>
      </c>
      <c r="E82" s="11">
        <v>9.1</v>
      </c>
      <c r="F82" s="11">
        <v>8</v>
      </c>
      <c r="G82" s="11">
        <v>3.8</v>
      </c>
    </row>
    <row r="83" spans="1:7" ht="12.75" customHeight="1" x14ac:dyDescent="0.2">
      <c r="A83" s="10" t="s">
        <v>143</v>
      </c>
      <c r="B83" s="11">
        <v>13.3</v>
      </c>
      <c r="C83" s="11">
        <v>11.7</v>
      </c>
      <c r="D83" s="11">
        <v>13.4</v>
      </c>
      <c r="E83" s="11">
        <v>22.5</v>
      </c>
      <c r="F83" s="11">
        <v>21.7</v>
      </c>
      <c r="G83" s="11">
        <v>6.7</v>
      </c>
    </row>
    <row r="84" spans="1:7" ht="12.75" customHeight="1" x14ac:dyDescent="0.2">
      <c r="A84" s="10" t="s">
        <v>144</v>
      </c>
      <c r="B84" s="11">
        <v>16.7</v>
      </c>
      <c r="C84" s="11">
        <v>16.8</v>
      </c>
      <c r="D84" s="11">
        <v>20.2</v>
      </c>
      <c r="E84" s="11">
        <v>20.6</v>
      </c>
      <c r="F84" s="11">
        <v>38.6</v>
      </c>
      <c r="G84" s="11">
        <v>8.1999999999999993</v>
      </c>
    </row>
    <row r="85" spans="1:7" ht="25.7" customHeight="1" x14ac:dyDescent="0.2">
      <c r="A85" s="19" t="s">
        <v>110</v>
      </c>
      <c r="B85" s="14">
        <v>2.8</v>
      </c>
      <c r="C85" s="14">
        <v>2.2999999999999998</v>
      </c>
      <c r="D85" s="14">
        <v>2.7</v>
      </c>
      <c r="E85" s="14">
        <v>4.5</v>
      </c>
      <c r="F85" s="14">
        <v>4.7</v>
      </c>
      <c r="G85" s="14">
        <v>1.5</v>
      </c>
    </row>
    <row r="88" spans="1:7" ht="12.75" customHeight="1" x14ac:dyDescent="0.2">
      <c r="A88" s="7" t="s">
        <v>57</v>
      </c>
    </row>
  </sheetData>
  <sheetProtection sheet="1" objects="1" scenarios="1"/>
  <mergeCells count="3">
    <mergeCell ref="A1:H1"/>
    <mergeCell ref="A6:G6"/>
    <mergeCell ref="A46:G46"/>
  </mergeCells>
  <hyperlinks>
    <hyperlink ref="A88" r:id="rId1"/>
  </hyperlinks>
  <pageMargins left="0.7" right="0.7" top="0.75" bottom="0.75" header="0.3" footer="0.3"/>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J35"/>
  <sheetViews>
    <sheetView workbookViewId="0">
      <pane ySplit="6" topLeftCell="A7" activePane="bottomLeft" state="frozen"/>
      <selection pane="bottomLeft" activeCell="A5" sqref="A5"/>
    </sheetView>
  </sheetViews>
  <sheetFormatPr defaultRowHeight="14.25" x14ac:dyDescent="0.2"/>
  <cols>
    <col min="1" max="1" width="31" customWidth="1"/>
    <col min="2" max="2" width="14.625" customWidth="1"/>
    <col min="3" max="3" width="15.5" customWidth="1"/>
    <col min="4" max="5" width="10.625" customWidth="1"/>
    <col min="6" max="8" width="13.625" customWidth="1"/>
    <col min="9" max="9" width="9" customWidth="1"/>
  </cols>
  <sheetData>
    <row r="1" spans="1:10" ht="68.099999999999994" customHeight="1" x14ac:dyDescent="0.2">
      <c r="A1" s="26" t="s">
        <v>0</v>
      </c>
      <c r="B1" s="26"/>
      <c r="C1" s="26"/>
      <c r="D1" s="26"/>
      <c r="E1" s="26"/>
      <c r="F1" s="26"/>
      <c r="G1" s="26"/>
      <c r="H1" s="26"/>
      <c r="I1" s="26"/>
      <c r="J1" s="26"/>
    </row>
    <row r="2" spans="1:10" ht="22.7" customHeight="1" x14ac:dyDescent="0.25">
      <c r="A2" s="1" t="s">
        <v>1</v>
      </c>
    </row>
    <row r="3" spans="1:10" ht="12.75" customHeight="1" x14ac:dyDescent="0.2">
      <c r="A3" s="2" t="s">
        <v>2</v>
      </c>
    </row>
    <row r="4" spans="1:10" ht="25.7" customHeight="1" x14ac:dyDescent="0.2">
      <c r="A4" s="6" t="s">
        <v>145</v>
      </c>
    </row>
    <row r="5" spans="1:10" ht="25.7" customHeight="1" x14ac:dyDescent="0.2">
      <c r="A5" s="8"/>
      <c r="B5" s="32" t="s">
        <v>146</v>
      </c>
      <c r="C5" s="32"/>
      <c r="D5" s="32"/>
      <c r="E5" s="32"/>
      <c r="F5" s="32"/>
      <c r="G5" s="32"/>
      <c r="H5" s="32"/>
      <c r="I5" s="9"/>
    </row>
    <row r="6" spans="1:10" ht="45.2" customHeight="1" x14ac:dyDescent="0.2">
      <c r="A6" s="8" t="s">
        <v>133</v>
      </c>
      <c r="B6" s="9" t="s">
        <v>94</v>
      </c>
      <c r="C6" s="9" t="s">
        <v>147</v>
      </c>
      <c r="D6" s="9" t="s">
        <v>96</v>
      </c>
      <c r="E6" s="9" t="s">
        <v>148</v>
      </c>
      <c r="F6" s="9" t="s">
        <v>98</v>
      </c>
      <c r="G6" s="9" t="s">
        <v>99</v>
      </c>
      <c r="H6" s="9" t="s">
        <v>100</v>
      </c>
      <c r="I6" s="9" t="s">
        <v>110</v>
      </c>
    </row>
    <row r="7" spans="1:10" ht="14.65" customHeight="1" x14ac:dyDescent="0.2">
      <c r="A7" s="27" t="s">
        <v>68</v>
      </c>
      <c r="B7" s="27"/>
      <c r="C7" s="27"/>
      <c r="D7" s="27"/>
      <c r="E7" s="27"/>
      <c r="F7" s="27"/>
      <c r="G7" s="27"/>
      <c r="H7" s="27"/>
      <c r="I7" s="27"/>
    </row>
    <row r="8" spans="1:10" ht="12.75" customHeight="1" x14ac:dyDescent="0.2">
      <c r="A8" s="5" t="s">
        <v>134</v>
      </c>
      <c r="B8" s="11">
        <v>17.3</v>
      </c>
      <c r="C8" s="11">
        <v>1.6</v>
      </c>
      <c r="D8" s="11">
        <v>65.3</v>
      </c>
      <c r="E8" s="11">
        <v>3.6</v>
      </c>
      <c r="F8" s="11">
        <v>2.5</v>
      </c>
      <c r="G8" s="11">
        <v>0</v>
      </c>
      <c r="H8" s="11">
        <v>0</v>
      </c>
      <c r="I8" s="11">
        <v>90.8</v>
      </c>
    </row>
    <row r="9" spans="1:10" ht="12.75" customHeight="1" x14ac:dyDescent="0.2">
      <c r="A9" s="5" t="s">
        <v>135</v>
      </c>
      <c r="B9" s="11">
        <v>6.6</v>
      </c>
      <c r="C9" s="11">
        <v>1.1000000000000001</v>
      </c>
      <c r="D9" s="11">
        <v>24</v>
      </c>
      <c r="E9" s="11">
        <v>11.2</v>
      </c>
      <c r="F9" s="11">
        <v>6.6</v>
      </c>
      <c r="G9" s="11">
        <v>3.2</v>
      </c>
      <c r="H9" s="11">
        <v>1</v>
      </c>
      <c r="I9" s="11">
        <v>54</v>
      </c>
    </row>
    <row r="10" spans="1:10" ht="12.75" customHeight="1" x14ac:dyDescent="0.2">
      <c r="A10" s="5" t="s">
        <v>136</v>
      </c>
      <c r="B10" s="11">
        <v>10.199999999999999</v>
      </c>
      <c r="C10" s="11">
        <v>0.2</v>
      </c>
      <c r="D10" s="11">
        <v>61</v>
      </c>
      <c r="E10" s="11">
        <v>17.399999999999999</v>
      </c>
      <c r="F10" s="11">
        <v>99</v>
      </c>
      <c r="G10" s="11">
        <v>7.5</v>
      </c>
      <c r="H10" s="11">
        <v>8.6</v>
      </c>
      <c r="I10" s="11">
        <v>205.2</v>
      </c>
    </row>
    <row r="11" spans="1:10" ht="12.75" customHeight="1" x14ac:dyDescent="0.2">
      <c r="A11" s="5" t="s">
        <v>137</v>
      </c>
      <c r="B11" s="11">
        <v>5.7</v>
      </c>
      <c r="C11" s="11">
        <v>0.5</v>
      </c>
      <c r="D11" s="11">
        <v>23.3</v>
      </c>
      <c r="E11" s="11">
        <v>12.4</v>
      </c>
      <c r="F11" s="11">
        <v>45.3</v>
      </c>
      <c r="G11" s="11">
        <v>3.6</v>
      </c>
      <c r="H11" s="11">
        <v>5.3</v>
      </c>
      <c r="I11" s="11">
        <v>97</v>
      </c>
    </row>
    <row r="12" spans="1:10" ht="12.75" customHeight="1" x14ac:dyDescent="0.2">
      <c r="A12" s="5" t="s">
        <v>138</v>
      </c>
      <c r="B12" s="11">
        <v>8.4</v>
      </c>
      <c r="C12" s="11">
        <v>0.2</v>
      </c>
      <c r="D12" s="11">
        <v>14.7</v>
      </c>
      <c r="E12" s="11">
        <v>7.4</v>
      </c>
      <c r="F12" s="11">
        <v>11.6</v>
      </c>
      <c r="G12" s="11">
        <v>1.5</v>
      </c>
      <c r="H12" s="11">
        <v>1.1000000000000001</v>
      </c>
      <c r="I12" s="11">
        <v>44.8</v>
      </c>
    </row>
    <row r="13" spans="1:10" ht="12.75" customHeight="1" x14ac:dyDescent="0.2">
      <c r="A13" s="5" t="s">
        <v>139</v>
      </c>
      <c r="B13" s="11">
        <v>33.700000000000003</v>
      </c>
      <c r="C13" s="11">
        <v>9.9</v>
      </c>
      <c r="D13" s="11">
        <v>139.5</v>
      </c>
      <c r="E13" s="11">
        <v>34.9</v>
      </c>
      <c r="F13" s="11">
        <v>27.4</v>
      </c>
      <c r="G13" s="11">
        <v>0.1</v>
      </c>
      <c r="H13" s="11">
        <v>3.3</v>
      </c>
      <c r="I13" s="11">
        <v>249.5</v>
      </c>
    </row>
    <row r="14" spans="1:10" ht="12.75" customHeight="1" x14ac:dyDescent="0.2">
      <c r="A14" s="5" t="s">
        <v>140</v>
      </c>
      <c r="B14" s="11">
        <v>17.3</v>
      </c>
      <c r="C14" s="11">
        <v>14.4</v>
      </c>
      <c r="D14" s="11">
        <v>87.7</v>
      </c>
      <c r="E14" s="11">
        <v>8.3000000000000007</v>
      </c>
      <c r="F14" s="11">
        <v>14.1</v>
      </c>
      <c r="G14" s="11">
        <v>0.8</v>
      </c>
      <c r="H14" s="11">
        <v>1</v>
      </c>
      <c r="I14" s="11">
        <v>144.6</v>
      </c>
    </row>
    <row r="15" spans="1:10" ht="12.75" customHeight="1" x14ac:dyDescent="0.2">
      <c r="A15" s="5" t="s">
        <v>141</v>
      </c>
      <c r="B15" s="11">
        <v>60.4</v>
      </c>
      <c r="C15" s="11">
        <v>8.1999999999999993</v>
      </c>
      <c r="D15" s="11">
        <v>195.8</v>
      </c>
      <c r="E15" s="11">
        <v>101.5</v>
      </c>
      <c r="F15" s="11">
        <v>115.9</v>
      </c>
      <c r="G15" s="11">
        <v>12.5</v>
      </c>
      <c r="H15" s="11">
        <v>17.600000000000001</v>
      </c>
      <c r="I15" s="11">
        <v>514.9</v>
      </c>
    </row>
    <row r="16" spans="1:10" ht="12.75" customHeight="1" x14ac:dyDescent="0.2">
      <c r="A16" s="5" t="s">
        <v>142</v>
      </c>
      <c r="B16" s="11">
        <v>42</v>
      </c>
      <c r="C16" s="11">
        <v>16.399999999999999</v>
      </c>
      <c r="D16" s="11">
        <v>163.80000000000001</v>
      </c>
      <c r="E16" s="11">
        <v>65.900000000000006</v>
      </c>
      <c r="F16" s="11">
        <v>81.400000000000006</v>
      </c>
      <c r="G16" s="11">
        <v>7.4</v>
      </c>
      <c r="H16" s="11">
        <v>14.8</v>
      </c>
      <c r="I16" s="11">
        <v>393.3</v>
      </c>
    </row>
    <row r="17" spans="1:9" ht="12.75" customHeight="1" x14ac:dyDescent="0.2">
      <c r="A17" s="5" t="s">
        <v>143</v>
      </c>
      <c r="B17" s="11">
        <v>8.9</v>
      </c>
      <c r="C17" s="11">
        <v>0.5</v>
      </c>
      <c r="D17" s="11">
        <v>73.5</v>
      </c>
      <c r="E17" s="11">
        <v>25.9</v>
      </c>
      <c r="F17" s="11">
        <v>12.7</v>
      </c>
      <c r="G17" s="11">
        <v>3.9</v>
      </c>
      <c r="H17" s="11">
        <v>3.4</v>
      </c>
      <c r="I17" s="11">
        <v>129.1</v>
      </c>
    </row>
    <row r="18" spans="1:9" ht="12.75" customHeight="1" x14ac:dyDescent="0.2">
      <c r="A18" s="5" t="s">
        <v>144</v>
      </c>
      <c r="B18" s="11">
        <v>0</v>
      </c>
      <c r="C18" s="11">
        <v>0</v>
      </c>
      <c r="D18" s="11">
        <v>3.6</v>
      </c>
      <c r="E18" s="11">
        <v>18.3</v>
      </c>
      <c r="F18" s="11">
        <v>33.6</v>
      </c>
      <c r="G18" s="11">
        <v>4.4000000000000004</v>
      </c>
      <c r="H18" s="11">
        <v>5.2</v>
      </c>
      <c r="I18" s="11">
        <v>65.099999999999994</v>
      </c>
    </row>
    <row r="19" spans="1:9" ht="25.7" customHeight="1" x14ac:dyDescent="0.2">
      <c r="A19" s="3" t="s">
        <v>110</v>
      </c>
      <c r="B19" s="14">
        <v>214.5</v>
      </c>
      <c r="C19" s="14">
        <v>54.5</v>
      </c>
      <c r="D19" s="14">
        <v>869.4</v>
      </c>
      <c r="E19" s="14">
        <v>311.5</v>
      </c>
      <c r="F19" s="14">
        <v>454</v>
      </c>
      <c r="G19" s="14">
        <v>46.3</v>
      </c>
      <c r="H19" s="14">
        <v>62.9</v>
      </c>
      <c r="I19" s="14">
        <v>2040.4</v>
      </c>
    </row>
    <row r="20" spans="1:9" ht="14.65" customHeight="1" x14ac:dyDescent="0.2">
      <c r="A20" s="27" t="s">
        <v>111</v>
      </c>
      <c r="B20" s="27"/>
      <c r="C20" s="27"/>
      <c r="D20" s="27"/>
      <c r="E20" s="27"/>
      <c r="F20" s="27"/>
      <c r="G20" s="27"/>
      <c r="H20" s="27"/>
      <c r="I20" s="27"/>
    </row>
    <row r="21" spans="1:9" ht="12.75" customHeight="1" x14ac:dyDescent="0.2">
      <c r="A21" s="5" t="s">
        <v>134</v>
      </c>
      <c r="B21" s="11">
        <v>17.100000000000001</v>
      </c>
      <c r="C21" s="11">
        <v>51.5</v>
      </c>
      <c r="D21" s="11">
        <v>9.1</v>
      </c>
      <c r="E21" s="11">
        <v>31.7</v>
      </c>
      <c r="F21" s="11">
        <v>57.3</v>
      </c>
      <c r="G21" s="11">
        <v>0</v>
      </c>
      <c r="H21" s="11">
        <v>0</v>
      </c>
      <c r="I21" s="11">
        <v>7.4</v>
      </c>
    </row>
    <row r="22" spans="1:9" ht="12.75" customHeight="1" x14ac:dyDescent="0.2">
      <c r="A22" s="5" t="s">
        <v>135</v>
      </c>
      <c r="B22" s="11">
        <v>26.3</v>
      </c>
      <c r="C22" s="11">
        <v>70.599999999999994</v>
      </c>
      <c r="D22" s="11">
        <v>12.2</v>
      </c>
      <c r="E22" s="11">
        <v>24.5</v>
      </c>
      <c r="F22" s="11">
        <v>24.2</v>
      </c>
      <c r="G22" s="11">
        <v>37</v>
      </c>
      <c r="H22" s="11">
        <v>71.599999999999994</v>
      </c>
      <c r="I22" s="11">
        <v>8.9</v>
      </c>
    </row>
    <row r="23" spans="1:9" ht="12.75" customHeight="1" x14ac:dyDescent="0.2">
      <c r="A23" s="5" t="s">
        <v>136</v>
      </c>
      <c r="B23" s="11">
        <v>25.5</v>
      </c>
      <c r="C23" s="11">
        <v>70.5</v>
      </c>
      <c r="D23" s="11">
        <v>9.6999999999999993</v>
      </c>
      <c r="E23" s="11">
        <v>17.399999999999999</v>
      </c>
      <c r="F23" s="11">
        <v>7.4</v>
      </c>
      <c r="G23" s="11">
        <v>31.3</v>
      </c>
      <c r="H23" s="11">
        <v>21.3</v>
      </c>
      <c r="I23" s="11">
        <v>4.7</v>
      </c>
    </row>
    <row r="24" spans="1:9" ht="12.75" customHeight="1" x14ac:dyDescent="0.2">
      <c r="A24" s="5" t="s">
        <v>137</v>
      </c>
      <c r="B24" s="11">
        <v>34</v>
      </c>
      <c r="C24" s="11">
        <v>102.2</v>
      </c>
      <c r="D24" s="11">
        <v>12.4</v>
      </c>
      <c r="E24" s="11">
        <v>16.399999999999999</v>
      </c>
      <c r="F24" s="11">
        <v>11</v>
      </c>
      <c r="G24" s="11">
        <v>27.9</v>
      </c>
      <c r="H24" s="11">
        <v>25.7</v>
      </c>
      <c r="I24" s="11">
        <v>8.1</v>
      </c>
    </row>
    <row r="25" spans="1:9" ht="12.75" customHeight="1" x14ac:dyDescent="0.2">
      <c r="A25" s="5" t="s">
        <v>138</v>
      </c>
      <c r="B25" s="11">
        <v>32.799999999999997</v>
      </c>
      <c r="C25" s="11">
        <v>100.3</v>
      </c>
      <c r="D25" s="11">
        <v>20.9</v>
      </c>
      <c r="E25" s="11">
        <v>26.4</v>
      </c>
      <c r="F25" s="11">
        <v>19.7</v>
      </c>
      <c r="G25" s="11">
        <v>49.4</v>
      </c>
      <c r="H25" s="11">
        <v>57.4</v>
      </c>
      <c r="I25" s="11">
        <v>12.7</v>
      </c>
    </row>
    <row r="26" spans="1:9" ht="12.75" customHeight="1" x14ac:dyDescent="0.2">
      <c r="A26" s="5" t="s">
        <v>139</v>
      </c>
      <c r="B26" s="11">
        <v>15.3</v>
      </c>
      <c r="C26" s="11">
        <v>28.9</v>
      </c>
      <c r="D26" s="11">
        <v>6.3</v>
      </c>
      <c r="E26" s="11">
        <v>8.9</v>
      </c>
      <c r="F26" s="11">
        <v>11.9</v>
      </c>
      <c r="G26" s="11">
        <v>102.5</v>
      </c>
      <c r="H26" s="11">
        <v>34.4</v>
      </c>
      <c r="I26" s="11">
        <v>5.0999999999999996</v>
      </c>
    </row>
    <row r="27" spans="1:9" ht="12.75" customHeight="1" x14ac:dyDescent="0.2">
      <c r="A27" s="5" t="s">
        <v>140</v>
      </c>
      <c r="B27" s="11">
        <v>16.100000000000001</v>
      </c>
      <c r="C27" s="11">
        <v>17.8</v>
      </c>
      <c r="D27" s="11">
        <v>9</v>
      </c>
      <c r="E27" s="11">
        <v>21</v>
      </c>
      <c r="F27" s="11">
        <v>20</v>
      </c>
      <c r="G27" s="11">
        <v>70.400000000000006</v>
      </c>
      <c r="H27" s="11">
        <v>70.5</v>
      </c>
      <c r="I27" s="11">
        <v>6.1</v>
      </c>
    </row>
    <row r="28" spans="1:9" ht="12.75" customHeight="1" x14ac:dyDescent="0.2">
      <c r="A28" s="5" t="s">
        <v>141</v>
      </c>
      <c r="B28" s="11">
        <v>11.6</v>
      </c>
      <c r="C28" s="11">
        <v>27.4</v>
      </c>
      <c r="D28" s="11">
        <v>5.3</v>
      </c>
      <c r="E28" s="11">
        <v>8</v>
      </c>
      <c r="F28" s="11">
        <v>6.9</v>
      </c>
      <c r="G28" s="11">
        <v>16.7</v>
      </c>
      <c r="H28" s="11">
        <v>17.100000000000001</v>
      </c>
      <c r="I28" s="11">
        <v>3.4</v>
      </c>
    </row>
    <row r="29" spans="1:9" ht="12.75" customHeight="1" x14ac:dyDescent="0.2">
      <c r="A29" s="5" t="s">
        <v>142</v>
      </c>
      <c r="B29" s="11">
        <v>14.1</v>
      </c>
      <c r="C29" s="11">
        <v>19.100000000000001</v>
      </c>
      <c r="D29" s="11">
        <v>6.7</v>
      </c>
      <c r="E29" s="11">
        <v>9.4</v>
      </c>
      <c r="F29" s="11">
        <v>6.9</v>
      </c>
      <c r="G29" s="11">
        <v>21.7</v>
      </c>
      <c r="H29" s="11">
        <v>18.5</v>
      </c>
      <c r="I29" s="11">
        <v>3.8</v>
      </c>
    </row>
    <row r="30" spans="1:9" ht="12.75" customHeight="1" x14ac:dyDescent="0.2">
      <c r="A30" s="5" t="s">
        <v>143</v>
      </c>
      <c r="B30" s="11">
        <v>24</v>
      </c>
      <c r="C30" s="11">
        <v>100.5</v>
      </c>
      <c r="D30" s="11">
        <v>7.9</v>
      </c>
      <c r="E30" s="11">
        <v>15.2</v>
      </c>
      <c r="F30" s="11">
        <v>21.4</v>
      </c>
      <c r="G30" s="11">
        <v>34.4</v>
      </c>
      <c r="H30" s="11">
        <v>32.6</v>
      </c>
      <c r="I30" s="11">
        <v>6.7</v>
      </c>
    </row>
    <row r="31" spans="1:9" ht="12.75" customHeight="1" x14ac:dyDescent="0.2">
      <c r="A31" s="5" t="s">
        <v>144</v>
      </c>
      <c r="B31" s="11">
        <v>0</v>
      </c>
      <c r="C31" s="11">
        <v>0</v>
      </c>
      <c r="D31" s="11">
        <v>63.7</v>
      </c>
      <c r="E31" s="11">
        <v>16</v>
      </c>
      <c r="F31" s="11">
        <v>10.4</v>
      </c>
      <c r="G31" s="11">
        <v>31</v>
      </c>
      <c r="H31" s="11">
        <v>27</v>
      </c>
      <c r="I31" s="11">
        <v>8.1999999999999993</v>
      </c>
    </row>
    <row r="32" spans="1:9" ht="25.7" customHeight="1" x14ac:dyDescent="0.2">
      <c r="A32" s="3" t="s">
        <v>110</v>
      </c>
      <c r="B32" s="14">
        <v>6.5</v>
      </c>
      <c r="C32" s="14">
        <v>10</v>
      </c>
      <c r="D32" s="14">
        <v>2.4</v>
      </c>
      <c r="E32" s="14">
        <v>3.7</v>
      </c>
      <c r="F32" s="14">
        <v>3.9</v>
      </c>
      <c r="G32" s="14">
        <v>11.4</v>
      </c>
      <c r="H32" s="14">
        <v>8.8000000000000007</v>
      </c>
      <c r="I32" s="14">
        <v>1.5</v>
      </c>
    </row>
    <row r="35" spans="1:1" ht="12.75" customHeight="1" x14ac:dyDescent="0.2">
      <c r="A35" s="7" t="s">
        <v>57</v>
      </c>
    </row>
  </sheetData>
  <sheetProtection sheet="1" objects="1" scenarios="1"/>
  <mergeCells count="4">
    <mergeCell ref="A1:J1"/>
    <mergeCell ref="B5:H5"/>
    <mergeCell ref="A7:I7"/>
    <mergeCell ref="A20:I20"/>
  </mergeCells>
  <hyperlinks>
    <hyperlink ref="A35" r:id="rId1"/>
  </hyperlinks>
  <pageMargins left="0.7" right="0.7" top="0.75" bottom="0.75" header="0.3" footer="0.3"/>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theme="5" tint="-0.249977111117893"/>
  </sheetPr>
  <dimension ref="A1:I65"/>
  <sheetViews>
    <sheetView workbookViewId="0">
      <selection activeCell="A26" sqref="A26"/>
    </sheetView>
  </sheetViews>
  <sheetFormatPr defaultRowHeight="14.25" x14ac:dyDescent="0.2"/>
  <cols>
    <col min="1" max="1" width="28" customWidth="1"/>
    <col min="2" max="2" width="12.125" customWidth="1"/>
    <col min="3" max="3" width="12.75" customWidth="1"/>
    <col min="4" max="4" width="10.625" customWidth="1"/>
    <col min="5" max="5" width="12.625" customWidth="1"/>
    <col min="6" max="8" width="9" customWidth="1"/>
  </cols>
  <sheetData>
    <row r="1" spans="1:9" ht="68.099999999999994" customHeight="1" x14ac:dyDescent="0.2">
      <c r="A1" s="26" t="s">
        <v>0</v>
      </c>
      <c r="B1" s="26"/>
      <c r="C1" s="26"/>
      <c r="D1" s="26"/>
      <c r="E1" s="26"/>
      <c r="F1" s="26"/>
      <c r="G1" s="26"/>
      <c r="H1" s="26"/>
      <c r="I1" s="26"/>
    </row>
    <row r="2" spans="1:9" ht="22.7" customHeight="1" x14ac:dyDescent="0.25">
      <c r="A2" s="1" t="s">
        <v>1</v>
      </c>
    </row>
    <row r="3" spans="1:9" ht="12.75" customHeight="1" x14ac:dyDescent="0.2">
      <c r="A3" s="2" t="s">
        <v>2</v>
      </c>
    </row>
    <row r="4" spans="1:9" ht="25.7" customHeight="1" x14ac:dyDescent="0.2">
      <c r="A4" s="6" t="s">
        <v>149</v>
      </c>
    </row>
    <row r="5" spans="1:9" ht="25.7" customHeight="1" x14ac:dyDescent="0.2">
      <c r="A5" s="8"/>
      <c r="B5" s="32" t="s">
        <v>150</v>
      </c>
      <c r="C5" s="32"/>
      <c r="D5" s="32"/>
      <c r="E5" s="32"/>
      <c r="F5" s="32"/>
      <c r="G5" s="32"/>
      <c r="H5" s="9"/>
    </row>
    <row r="6" spans="1:9" ht="45.2" customHeight="1" x14ac:dyDescent="0.2">
      <c r="A6" s="8" t="s">
        <v>130</v>
      </c>
      <c r="B6" s="9" t="s">
        <v>88</v>
      </c>
      <c r="C6" s="9" t="s">
        <v>89</v>
      </c>
      <c r="D6" s="9" t="s">
        <v>151</v>
      </c>
      <c r="E6" s="9" t="s">
        <v>90</v>
      </c>
      <c r="F6" s="9" t="s">
        <v>86</v>
      </c>
      <c r="G6" s="9" t="s">
        <v>91</v>
      </c>
      <c r="H6" s="9" t="s">
        <v>110</v>
      </c>
      <c r="I6" s="9" t="s">
        <v>329</v>
      </c>
    </row>
    <row r="7" spans="1:9" ht="14.65" customHeight="1" x14ac:dyDescent="0.2">
      <c r="A7" s="27" t="s">
        <v>68</v>
      </c>
      <c r="B7" s="27"/>
      <c r="C7" s="27"/>
      <c r="D7" s="27"/>
      <c r="E7" s="27"/>
      <c r="F7" s="27"/>
      <c r="G7" s="27"/>
      <c r="H7" s="27"/>
    </row>
    <row r="8" spans="1:9" ht="12.75" customHeight="1" x14ac:dyDescent="0.2">
      <c r="A8" s="5" t="s">
        <v>124</v>
      </c>
    </row>
    <row r="9" spans="1:9" ht="12.75" customHeight="1" x14ac:dyDescent="0.2">
      <c r="A9" s="10" t="s">
        <v>94</v>
      </c>
      <c r="B9" s="11">
        <v>41.4</v>
      </c>
      <c r="C9" s="11">
        <v>23.6</v>
      </c>
      <c r="D9" s="11">
        <v>65.099999999999994</v>
      </c>
      <c r="E9" s="11">
        <v>3.6</v>
      </c>
      <c r="F9" s="11">
        <v>68.599999999999994</v>
      </c>
      <c r="G9" s="11">
        <v>33.799999999999997</v>
      </c>
      <c r="H9" s="11">
        <v>102.5</v>
      </c>
      <c r="I9" s="23">
        <f>F9/H9*100</f>
        <v>66.926829268292678</v>
      </c>
    </row>
    <row r="10" spans="1:9" ht="12.75" customHeight="1" x14ac:dyDescent="0.2">
      <c r="A10" s="10" t="s">
        <v>95</v>
      </c>
      <c r="B10" s="11">
        <v>11.9</v>
      </c>
      <c r="C10" s="11">
        <v>3.9</v>
      </c>
      <c r="D10" s="11">
        <v>15.9</v>
      </c>
      <c r="E10" s="11">
        <v>0.7</v>
      </c>
      <c r="F10" s="11">
        <v>16.600000000000001</v>
      </c>
      <c r="G10" s="11">
        <v>3.9</v>
      </c>
      <c r="H10" s="11">
        <v>20.5</v>
      </c>
      <c r="I10" s="23">
        <f t="shared" ref="I10:I15" si="0">F10/H10*100</f>
        <v>80.975609756097569</v>
      </c>
    </row>
    <row r="11" spans="1:9" ht="12.75" customHeight="1" x14ac:dyDescent="0.2">
      <c r="A11" s="10" t="s">
        <v>96</v>
      </c>
      <c r="B11" s="11">
        <v>66.8</v>
      </c>
      <c r="C11" s="11">
        <v>163.30000000000001</v>
      </c>
      <c r="D11" s="11">
        <v>230.1</v>
      </c>
      <c r="E11" s="11">
        <v>21.5</v>
      </c>
      <c r="F11" s="11">
        <v>251.5</v>
      </c>
      <c r="G11" s="11">
        <v>129</v>
      </c>
      <c r="H11" s="11">
        <v>380.6</v>
      </c>
      <c r="I11" s="23">
        <f t="shared" si="0"/>
        <v>66.079873883342088</v>
      </c>
    </row>
    <row r="12" spans="1:9" ht="12.75" customHeight="1" x14ac:dyDescent="0.2">
      <c r="A12" s="10" t="s">
        <v>97</v>
      </c>
      <c r="B12" s="11">
        <v>66.599999999999994</v>
      </c>
      <c r="C12" s="11">
        <v>37.5</v>
      </c>
      <c r="D12" s="11">
        <v>104.1</v>
      </c>
      <c r="E12" s="11">
        <v>8.1</v>
      </c>
      <c r="F12" s="11">
        <v>112.2</v>
      </c>
      <c r="G12" s="11">
        <v>14.7</v>
      </c>
      <c r="H12" s="11">
        <v>127</v>
      </c>
      <c r="I12" s="23">
        <f t="shared" si="0"/>
        <v>88.346456692913392</v>
      </c>
    </row>
    <row r="13" spans="1:9" ht="12.75" customHeight="1" x14ac:dyDescent="0.2">
      <c r="A13" s="10" t="s">
        <v>98</v>
      </c>
      <c r="B13" s="11">
        <v>190.9</v>
      </c>
      <c r="C13" s="11">
        <v>23.6</v>
      </c>
      <c r="D13" s="11">
        <v>214.5</v>
      </c>
      <c r="E13" s="11">
        <v>5.6</v>
      </c>
      <c r="F13" s="11">
        <v>220.1</v>
      </c>
      <c r="G13" s="11">
        <v>19.399999999999999</v>
      </c>
      <c r="H13" s="11">
        <v>239.5</v>
      </c>
      <c r="I13" s="23">
        <f t="shared" si="0"/>
        <v>91.899791231732777</v>
      </c>
    </row>
    <row r="14" spans="1:9" ht="12.75" customHeight="1" x14ac:dyDescent="0.2">
      <c r="A14" s="10" t="s">
        <v>99</v>
      </c>
      <c r="B14" s="11">
        <v>8.1999999999999993</v>
      </c>
      <c r="C14" s="11">
        <v>3.9</v>
      </c>
      <c r="D14" s="11">
        <v>12</v>
      </c>
      <c r="E14" s="11">
        <v>2.6</v>
      </c>
      <c r="F14" s="11">
        <v>14.6</v>
      </c>
      <c r="G14" s="11">
        <v>7.8</v>
      </c>
      <c r="H14" s="11">
        <v>22.5</v>
      </c>
      <c r="I14" s="23">
        <f t="shared" si="0"/>
        <v>64.888888888888886</v>
      </c>
    </row>
    <row r="15" spans="1:9" ht="12.75" customHeight="1" x14ac:dyDescent="0.2">
      <c r="A15" s="10" t="s">
        <v>100</v>
      </c>
      <c r="B15" s="11">
        <v>19.600000000000001</v>
      </c>
      <c r="C15" s="11">
        <v>3.1</v>
      </c>
      <c r="D15" s="11">
        <v>22.6</v>
      </c>
      <c r="E15" s="11">
        <v>1.7</v>
      </c>
      <c r="F15" s="11">
        <v>24.4</v>
      </c>
      <c r="G15" s="11">
        <v>2.9</v>
      </c>
      <c r="H15" s="11">
        <v>27.3</v>
      </c>
      <c r="I15" s="23">
        <f t="shared" si="0"/>
        <v>89.377289377289372</v>
      </c>
    </row>
    <row r="16" spans="1:9" ht="19.899999999999999" customHeight="1" x14ac:dyDescent="0.2">
      <c r="A16" s="18" t="s">
        <v>110</v>
      </c>
      <c r="B16" s="16">
        <v>413.3</v>
      </c>
      <c r="C16" s="16">
        <v>260.8</v>
      </c>
      <c r="D16" s="16">
        <v>674.1</v>
      </c>
      <c r="E16" s="16">
        <v>45.1</v>
      </c>
      <c r="F16" s="16">
        <v>719.2</v>
      </c>
      <c r="G16" s="16">
        <v>213.1</v>
      </c>
      <c r="H16" s="16">
        <v>932.2</v>
      </c>
      <c r="I16" s="23"/>
    </row>
    <row r="17" spans="1:9" ht="12.75" customHeight="1" x14ac:dyDescent="0.2">
      <c r="A17" s="5" t="s">
        <v>126</v>
      </c>
      <c r="I17" s="23"/>
    </row>
    <row r="18" spans="1:9" ht="12.75" customHeight="1" x14ac:dyDescent="0.2">
      <c r="A18" s="10" t="s">
        <v>94</v>
      </c>
      <c r="B18" s="11">
        <v>43.4</v>
      </c>
      <c r="C18" s="11">
        <v>37.200000000000003</v>
      </c>
      <c r="D18" s="11">
        <v>80.599999999999994</v>
      </c>
      <c r="E18" s="11">
        <v>4</v>
      </c>
      <c r="F18" s="11">
        <v>84.6</v>
      </c>
      <c r="G18" s="11">
        <v>27.4</v>
      </c>
      <c r="H18" s="11">
        <v>112</v>
      </c>
      <c r="I18" s="23">
        <f>F18/H18*100</f>
        <v>75.535714285714278</v>
      </c>
    </row>
    <row r="19" spans="1:9" ht="12.75" customHeight="1" x14ac:dyDescent="0.2">
      <c r="A19" s="10" t="s">
        <v>95</v>
      </c>
      <c r="B19" s="11">
        <v>16.899999999999999</v>
      </c>
      <c r="C19" s="11">
        <v>8.9</v>
      </c>
      <c r="D19" s="11">
        <v>25.8</v>
      </c>
      <c r="E19" s="11">
        <v>1.2</v>
      </c>
      <c r="F19" s="11">
        <v>27</v>
      </c>
      <c r="G19" s="11">
        <v>7.1</v>
      </c>
      <c r="H19" s="11">
        <v>34.1</v>
      </c>
      <c r="I19" s="23">
        <f t="shared" ref="I19:I24" si="1">F19/H19*100</f>
        <v>79.178885630498527</v>
      </c>
    </row>
    <row r="20" spans="1:9" ht="12.75" customHeight="1" x14ac:dyDescent="0.2">
      <c r="A20" s="10" t="s">
        <v>96</v>
      </c>
      <c r="B20" s="11">
        <v>63.2</v>
      </c>
      <c r="C20" s="11">
        <v>236.6</v>
      </c>
      <c r="D20" s="11">
        <v>299.8</v>
      </c>
      <c r="E20" s="11">
        <v>27.3</v>
      </c>
      <c r="F20" s="11">
        <v>327.10000000000002</v>
      </c>
      <c r="G20" s="11">
        <v>161.80000000000001</v>
      </c>
      <c r="H20" s="11">
        <v>488.9</v>
      </c>
      <c r="I20" s="23">
        <f t="shared" si="1"/>
        <v>66.90529760687258</v>
      </c>
    </row>
    <row r="21" spans="1:9" ht="12.75" customHeight="1" x14ac:dyDescent="0.2">
      <c r="A21" s="10" t="s">
        <v>97</v>
      </c>
      <c r="B21" s="11">
        <v>69.3</v>
      </c>
      <c r="C21" s="11">
        <v>60.8</v>
      </c>
      <c r="D21" s="11">
        <v>130.1</v>
      </c>
      <c r="E21" s="11">
        <v>11.7</v>
      </c>
      <c r="F21" s="11">
        <v>141.80000000000001</v>
      </c>
      <c r="G21" s="11">
        <v>42.8</v>
      </c>
      <c r="H21" s="11">
        <v>184.6</v>
      </c>
      <c r="I21" s="23">
        <f t="shared" si="1"/>
        <v>76.814734561213442</v>
      </c>
    </row>
    <row r="22" spans="1:9" ht="12.75" customHeight="1" x14ac:dyDescent="0.2">
      <c r="A22" s="10" t="s">
        <v>98</v>
      </c>
      <c r="B22" s="11">
        <v>83.5</v>
      </c>
      <c r="C22" s="11">
        <v>71.8</v>
      </c>
      <c r="D22" s="11">
        <v>155.19999999999999</v>
      </c>
      <c r="E22" s="11">
        <v>13.5</v>
      </c>
      <c r="F22" s="11">
        <v>168.7</v>
      </c>
      <c r="G22" s="11">
        <v>45.8</v>
      </c>
      <c r="H22" s="11">
        <v>214.5</v>
      </c>
      <c r="I22" s="23">
        <f t="shared" si="1"/>
        <v>78.648018648018649</v>
      </c>
    </row>
    <row r="23" spans="1:9" ht="12.75" customHeight="1" x14ac:dyDescent="0.2">
      <c r="A23" s="10" t="s">
        <v>99</v>
      </c>
      <c r="B23" s="11">
        <v>6.8</v>
      </c>
      <c r="C23" s="11">
        <v>6.9</v>
      </c>
      <c r="D23" s="11">
        <v>13.7</v>
      </c>
      <c r="E23" s="11">
        <v>3.7</v>
      </c>
      <c r="F23" s="11">
        <v>17.399999999999999</v>
      </c>
      <c r="G23" s="11">
        <v>6.4</v>
      </c>
      <c r="H23" s="11">
        <v>23.8</v>
      </c>
      <c r="I23" s="23">
        <f t="shared" si="1"/>
        <v>73.109243697478988</v>
      </c>
    </row>
    <row r="24" spans="1:9" ht="12.75" customHeight="1" x14ac:dyDescent="0.2">
      <c r="A24" s="10" t="s">
        <v>100</v>
      </c>
      <c r="B24" s="11">
        <v>14.6</v>
      </c>
      <c r="C24" s="11">
        <v>6.6</v>
      </c>
      <c r="D24" s="11">
        <v>21.2</v>
      </c>
      <c r="E24" s="11">
        <v>3.1</v>
      </c>
      <c r="F24" s="11">
        <v>24.3</v>
      </c>
      <c r="G24" s="11">
        <v>11.3</v>
      </c>
      <c r="H24" s="11">
        <v>35.6</v>
      </c>
      <c r="I24" s="23">
        <f t="shared" si="1"/>
        <v>68.258426966292134</v>
      </c>
    </row>
    <row r="25" spans="1:9" ht="19.899999999999999" customHeight="1" x14ac:dyDescent="0.2">
      <c r="A25" s="18" t="s">
        <v>110</v>
      </c>
      <c r="B25" s="16">
        <v>302.7</v>
      </c>
      <c r="C25" s="16">
        <v>434.7</v>
      </c>
      <c r="D25" s="16">
        <v>737.4</v>
      </c>
      <c r="E25" s="16">
        <v>65.3</v>
      </c>
      <c r="F25" s="16">
        <v>802.6</v>
      </c>
      <c r="G25" s="16">
        <v>305.5</v>
      </c>
      <c r="H25" s="16">
        <v>1108.2</v>
      </c>
    </row>
    <row r="26" spans="1:9" ht="12.75" customHeight="1" x14ac:dyDescent="0.2">
      <c r="A26" s="5" t="s">
        <v>127</v>
      </c>
    </row>
    <row r="27" spans="1:9" ht="12.75" customHeight="1" x14ac:dyDescent="0.2">
      <c r="A27" s="10" t="s">
        <v>94</v>
      </c>
      <c r="B27" s="11">
        <v>84.8</v>
      </c>
      <c r="C27" s="11">
        <v>60.9</v>
      </c>
      <c r="D27" s="11">
        <v>145.69999999999999</v>
      </c>
      <c r="E27" s="11">
        <v>7.5</v>
      </c>
      <c r="F27" s="11">
        <v>153.19999999999999</v>
      </c>
      <c r="G27" s="11">
        <v>61.2</v>
      </c>
      <c r="H27" s="11">
        <v>214.5</v>
      </c>
    </row>
    <row r="28" spans="1:9" ht="12.75" customHeight="1" x14ac:dyDescent="0.2">
      <c r="A28" s="10" t="s">
        <v>95</v>
      </c>
      <c r="B28" s="11">
        <v>28.8</v>
      </c>
      <c r="C28" s="11">
        <v>12.8</v>
      </c>
      <c r="D28" s="11">
        <v>41.6</v>
      </c>
      <c r="E28" s="11">
        <v>1.9</v>
      </c>
      <c r="F28" s="11">
        <v>43.5</v>
      </c>
      <c r="G28" s="11">
        <v>11</v>
      </c>
      <c r="H28" s="11">
        <v>54.5</v>
      </c>
    </row>
    <row r="29" spans="1:9" ht="12.75" customHeight="1" x14ac:dyDescent="0.2">
      <c r="A29" s="10" t="s">
        <v>96</v>
      </c>
      <c r="B29" s="11">
        <v>129.9</v>
      </c>
      <c r="C29" s="11">
        <v>400</v>
      </c>
      <c r="D29" s="11">
        <v>529.9</v>
      </c>
      <c r="E29" s="11">
        <v>48.7</v>
      </c>
      <c r="F29" s="11">
        <v>578.6</v>
      </c>
      <c r="G29" s="11">
        <v>290.8</v>
      </c>
      <c r="H29" s="11">
        <v>869.4</v>
      </c>
    </row>
    <row r="30" spans="1:9" ht="12.75" customHeight="1" x14ac:dyDescent="0.2">
      <c r="A30" s="10" t="s">
        <v>97</v>
      </c>
      <c r="B30" s="11">
        <v>135.9</v>
      </c>
      <c r="C30" s="11">
        <v>98.3</v>
      </c>
      <c r="D30" s="11">
        <v>234.2</v>
      </c>
      <c r="E30" s="11">
        <v>19.8</v>
      </c>
      <c r="F30" s="11">
        <v>254</v>
      </c>
      <c r="G30" s="11">
        <v>57.5</v>
      </c>
      <c r="H30" s="11">
        <v>311.5</v>
      </c>
    </row>
    <row r="31" spans="1:9" ht="12.75" customHeight="1" x14ac:dyDescent="0.2">
      <c r="A31" s="10" t="s">
        <v>98</v>
      </c>
      <c r="B31" s="11">
        <v>274.39999999999998</v>
      </c>
      <c r="C31" s="11">
        <v>95.4</v>
      </c>
      <c r="D31" s="11">
        <v>369.7</v>
      </c>
      <c r="E31" s="11">
        <v>19.100000000000001</v>
      </c>
      <c r="F31" s="11">
        <v>388.9</v>
      </c>
      <c r="G31" s="11">
        <v>65.099999999999994</v>
      </c>
      <c r="H31" s="11">
        <v>454</v>
      </c>
    </row>
    <row r="32" spans="1:9" ht="12.75" customHeight="1" x14ac:dyDescent="0.2">
      <c r="A32" s="10" t="s">
        <v>99</v>
      </c>
      <c r="B32" s="11">
        <v>14.9</v>
      </c>
      <c r="C32" s="11">
        <v>10.8</v>
      </c>
      <c r="D32" s="11">
        <v>25.7</v>
      </c>
      <c r="E32" s="11">
        <v>6.3</v>
      </c>
      <c r="F32" s="11">
        <v>32</v>
      </c>
      <c r="G32" s="11">
        <v>14.3</v>
      </c>
      <c r="H32" s="11">
        <v>46.3</v>
      </c>
    </row>
    <row r="33" spans="1:8" ht="12.75" customHeight="1" x14ac:dyDescent="0.2">
      <c r="A33" s="10" t="s">
        <v>100</v>
      </c>
      <c r="B33" s="11">
        <v>34.200000000000003</v>
      </c>
      <c r="C33" s="11">
        <v>9.6999999999999993</v>
      </c>
      <c r="D33" s="11">
        <v>43.9</v>
      </c>
      <c r="E33" s="11">
        <v>4.8</v>
      </c>
      <c r="F33" s="11">
        <v>48.7</v>
      </c>
      <c r="G33" s="11">
        <v>14.3</v>
      </c>
      <c r="H33" s="11">
        <v>62.9</v>
      </c>
    </row>
    <row r="34" spans="1:8" ht="25.7" customHeight="1" x14ac:dyDescent="0.2">
      <c r="A34" s="19" t="s">
        <v>110</v>
      </c>
      <c r="B34" s="14">
        <v>716</v>
      </c>
      <c r="C34" s="14">
        <v>695.5</v>
      </c>
      <c r="D34" s="14">
        <v>1411.5</v>
      </c>
      <c r="E34" s="14">
        <v>110.3</v>
      </c>
      <c r="F34" s="14">
        <v>1521.8</v>
      </c>
      <c r="G34" s="14">
        <v>518.6</v>
      </c>
      <c r="H34" s="14">
        <v>2040.4</v>
      </c>
    </row>
    <row r="35" spans="1:8" ht="14.65" customHeight="1" x14ac:dyDescent="0.2">
      <c r="A35" s="27" t="s">
        <v>111</v>
      </c>
      <c r="B35" s="27"/>
      <c r="C35" s="27"/>
      <c r="D35" s="27"/>
      <c r="E35" s="27"/>
      <c r="F35" s="27"/>
      <c r="G35" s="27"/>
      <c r="H35" s="27"/>
    </row>
    <row r="36" spans="1:8" ht="12.75" customHeight="1" x14ac:dyDescent="0.2">
      <c r="A36" s="5" t="s">
        <v>124</v>
      </c>
    </row>
    <row r="37" spans="1:8" ht="12.75" customHeight="1" x14ac:dyDescent="0.2">
      <c r="A37" s="10" t="s">
        <v>94</v>
      </c>
      <c r="B37" s="11">
        <v>12.3</v>
      </c>
      <c r="C37" s="11">
        <v>14.9</v>
      </c>
      <c r="D37" s="11">
        <v>10.7</v>
      </c>
      <c r="E37" s="11">
        <v>34.4</v>
      </c>
      <c r="F37" s="11">
        <v>10.4</v>
      </c>
      <c r="G37" s="11">
        <v>16.7</v>
      </c>
      <c r="H37" s="11">
        <v>9.5</v>
      </c>
    </row>
    <row r="38" spans="1:8" ht="12.75" customHeight="1" x14ac:dyDescent="0.2">
      <c r="A38" s="10" t="s">
        <v>95</v>
      </c>
      <c r="B38" s="11">
        <v>21.3</v>
      </c>
      <c r="C38" s="11">
        <v>29.1</v>
      </c>
      <c r="D38" s="11">
        <v>20.100000000000001</v>
      </c>
      <c r="E38" s="11">
        <v>101.6</v>
      </c>
      <c r="F38" s="11">
        <v>19.7</v>
      </c>
      <c r="G38" s="11">
        <v>35.1</v>
      </c>
      <c r="H38" s="11">
        <v>18</v>
      </c>
    </row>
    <row r="39" spans="1:8" ht="12.75" customHeight="1" x14ac:dyDescent="0.2">
      <c r="A39" s="10" t="s">
        <v>96</v>
      </c>
      <c r="B39" s="11">
        <v>9.4</v>
      </c>
      <c r="C39" s="11">
        <v>4.4000000000000004</v>
      </c>
      <c r="D39" s="11">
        <v>4.0999999999999996</v>
      </c>
      <c r="E39" s="11">
        <v>17.600000000000001</v>
      </c>
      <c r="F39" s="11">
        <v>4.5</v>
      </c>
      <c r="G39" s="11">
        <v>5.2</v>
      </c>
      <c r="H39" s="11">
        <v>2.9</v>
      </c>
    </row>
    <row r="40" spans="1:8" ht="12.75" customHeight="1" x14ac:dyDescent="0.2">
      <c r="A40" s="10" t="s">
        <v>97</v>
      </c>
      <c r="B40" s="11">
        <v>7.3</v>
      </c>
      <c r="C40" s="11">
        <v>10</v>
      </c>
      <c r="D40" s="11">
        <v>5.9</v>
      </c>
      <c r="E40" s="11">
        <v>26.9</v>
      </c>
      <c r="F40" s="11">
        <v>5.9</v>
      </c>
      <c r="G40" s="11">
        <v>16.399999999999999</v>
      </c>
      <c r="H40" s="11">
        <v>5.2</v>
      </c>
    </row>
    <row r="41" spans="1:8" ht="12.75" customHeight="1" x14ac:dyDescent="0.2">
      <c r="A41" s="10" t="s">
        <v>98</v>
      </c>
      <c r="B41" s="11">
        <v>5.4</v>
      </c>
      <c r="C41" s="11">
        <v>16.600000000000001</v>
      </c>
      <c r="D41" s="11">
        <v>5.5</v>
      </c>
      <c r="E41" s="11">
        <v>23.4</v>
      </c>
      <c r="F41" s="11">
        <v>5.3</v>
      </c>
      <c r="G41" s="11">
        <v>12.1</v>
      </c>
      <c r="H41" s="11">
        <v>4.8</v>
      </c>
    </row>
    <row r="42" spans="1:8" ht="12.75" customHeight="1" x14ac:dyDescent="0.2">
      <c r="A42" s="10" t="s">
        <v>99</v>
      </c>
      <c r="B42" s="11">
        <v>22.5</v>
      </c>
      <c r="C42" s="11">
        <v>32.200000000000003</v>
      </c>
      <c r="D42" s="11">
        <v>17.100000000000001</v>
      </c>
      <c r="E42" s="11">
        <v>41.2</v>
      </c>
      <c r="F42" s="11">
        <v>15.3</v>
      </c>
      <c r="G42" s="11">
        <v>21.7</v>
      </c>
      <c r="H42" s="11">
        <v>10.1</v>
      </c>
    </row>
    <row r="43" spans="1:8" ht="12.75" customHeight="1" x14ac:dyDescent="0.2">
      <c r="A43" s="10" t="s">
        <v>100</v>
      </c>
      <c r="B43" s="11">
        <v>10.7</v>
      </c>
      <c r="C43" s="11">
        <v>36.5</v>
      </c>
      <c r="D43" s="11">
        <v>10.7</v>
      </c>
      <c r="E43" s="11">
        <v>55.2</v>
      </c>
      <c r="F43" s="11">
        <v>9.5</v>
      </c>
      <c r="G43" s="11">
        <v>43.2</v>
      </c>
      <c r="H43" s="11">
        <v>10.3</v>
      </c>
    </row>
    <row r="44" spans="1:8" ht="19.899999999999999" customHeight="1" x14ac:dyDescent="0.2">
      <c r="A44" s="18" t="s">
        <v>110</v>
      </c>
      <c r="B44" s="16">
        <v>2.9</v>
      </c>
      <c r="C44" s="16">
        <v>3.1</v>
      </c>
      <c r="D44" s="16">
        <v>2.2999999999999998</v>
      </c>
      <c r="E44" s="16">
        <v>11.8</v>
      </c>
      <c r="F44" s="16">
        <v>2.2999999999999998</v>
      </c>
      <c r="G44" s="16">
        <v>4.8</v>
      </c>
      <c r="H44" s="16">
        <v>2</v>
      </c>
    </row>
    <row r="45" spans="1:8" ht="12.75" customHeight="1" x14ac:dyDescent="0.2">
      <c r="A45" s="5" t="s">
        <v>126</v>
      </c>
    </row>
    <row r="46" spans="1:8" ht="12.75" customHeight="1" x14ac:dyDescent="0.2">
      <c r="A46" s="10" t="s">
        <v>94</v>
      </c>
      <c r="B46" s="11">
        <v>10.7</v>
      </c>
      <c r="C46" s="11">
        <v>11.4</v>
      </c>
      <c r="D46" s="11">
        <v>7.9</v>
      </c>
      <c r="E46" s="11">
        <v>36.5</v>
      </c>
      <c r="F46" s="11">
        <v>8.5</v>
      </c>
      <c r="G46" s="11">
        <v>13.7</v>
      </c>
      <c r="H46" s="11">
        <v>8</v>
      </c>
    </row>
    <row r="47" spans="1:8" ht="12.75" customHeight="1" x14ac:dyDescent="0.2">
      <c r="A47" s="10" t="s">
        <v>95</v>
      </c>
      <c r="B47" s="11">
        <v>18.7</v>
      </c>
      <c r="C47" s="11">
        <v>26.7</v>
      </c>
      <c r="D47" s="11">
        <v>14.5</v>
      </c>
      <c r="E47" s="11">
        <v>69.7</v>
      </c>
      <c r="F47" s="11">
        <v>15</v>
      </c>
      <c r="G47" s="11">
        <v>26.1</v>
      </c>
      <c r="H47" s="11">
        <v>12.9</v>
      </c>
    </row>
    <row r="48" spans="1:8" ht="12.75" customHeight="1" x14ac:dyDescent="0.2">
      <c r="A48" s="10" t="s">
        <v>96</v>
      </c>
      <c r="B48" s="11">
        <v>9.5</v>
      </c>
      <c r="C48" s="11">
        <v>3.8</v>
      </c>
      <c r="D48" s="11">
        <v>4.0999999999999996</v>
      </c>
      <c r="E48" s="11">
        <v>15.9</v>
      </c>
      <c r="F48" s="11">
        <v>4.0999999999999996</v>
      </c>
      <c r="G48" s="11">
        <v>5.6</v>
      </c>
      <c r="H48" s="11">
        <v>3.2</v>
      </c>
    </row>
    <row r="49" spans="1:8" ht="12.75" customHeight="1" x14ac:dyDescent="0.2">
      <c r="A49" s="10" t="s">
        <v>97</v>
      </c>
      <c r="B49" s="11">
        <v>6.5</v>
      </c>
      <c r="C49" s="11">
        <v>8</v>
      </c>
      <c r="D49" s="11">
        <v>5.5</v>
      </c>
      <c r="E49" s="11">
        <v>20.8</v>
      </c>
      <c r="F49" s="11">
        <v>5.5</v>
      </c>
      <c r="G49" s="11">
        <v>10.3</v>
      </c>
      <c r="H49" s="11">
        <v>5.0999999999999996</v>
      </c>
    </row>
    <row r="50" spans="1:8" ht="12.75" customHeight="1" x14ac:dyDescent="0.2">
      <c r="A50" s="10" t="s">
        <v>98</v>
      </c>
      <c r="B50" s="11">
        <v>8.5</v>
      </c>
      <c r="C50" s="11">
        <v>8.6</v>
      </c>
      <c r="D50" s="11">
        <v>6.4</v>
      </c>
      <c r="E50" s="11">
        <v>20.3</v>
      </c>
      <c r="F50" s="11">
        <v>6.3</v>
      </c>
      <c r="G50" s="11">
        <v>9.9</v>
      </c>
      <c r="H50" s="11">
        <v>5.0999999999999996</v>
      </c>
    </row>
    <row r="51" spans="1:8" ht="12.75" customHeight="1" x14ac:dyDescent="0.2">
      <c r="A51" s="10" t="s">
        <v>99</v>
      </c>
      <c r="B51" s="11">
        <v>25.2</v>
      </c>
      <c r="C51" s="11">
        <v>31.6</v>
      </c>
      <c r="D51" s="11">
        <v>24.1</v>
      </c>
      <c r="E51" s="11">
        <v>32.1</v>
      </c>
      <c r="F51" s="11">
        <v>21.3</v>
      </c>
      <c r="G51" s="11">
        <v>26.6</v>
      </c>
      <c r="H51" s="11">
        <v>17.399999999999999</v>
      </c>
    </row>
    <row r="52" spans="1:8" ht="12.75" customHeight="1" x14ac:dyDescent="0.2">
      <c r="A52" s="10" t="s">
        <v>100</v>
      </c>
      <c r="B52" s="11">
        <v>16.5</v>
      </c>
      <c r="C52" s="11">
        <v>24.7</v>
      </c>
      <c r="D52" s="11">
        <v>14.7</v>
      </c>
      <c r="E52" s="11">
        <v>38.700000000000003</v>
      </c>
      <c r="F52" s="11">
        <v>12.8</v>
      </c>
      <c r="G52" s="11">
        <v>22.6</v>
      </c>
      <c r="H52" s="11">
        <v>11.2</v>
      </c>
    </row>
    <row r="53" spans="1:8" ht="19.899999999999999" customHeight="1" x14ac:dyDescent="0.2">
      <c r="A53" s="18" t="s">
        <v>110</v>
      </c>
      <c r="B53" s="16">
        <v>4.0999999999999996</v>
      </c>
      <c r="C53" s="16">
        <v>3</v>
      </c>
      <c r="D53" s="16">
        <v>2.6</v>
      </c>
      <c r="E53" s="16">
        <v>9.9</v>
      </c>
      <c r="F53" s="16">
        <v>2.7</v>
      </c>
      <c r="G53" s="16">
        <v>4</v>
      </c>
      <c r="H53" s="16">
        <v>2</v>
      </c>
    </row>
    <row r="54" spans="1:8" ht="12.75" customHeight="1" x14ac:dyDescent="0.2">
      <c r="A54" s="5" t="s">
        <v>127</v>
      </c>
    </row>
    <row r="55" spans="1:8" ht="12.75" customHeight="1" x14ac:dyDescent="0.2">
      <c r="A55" s="10" t="s">
        <v>94</v>
      </c>
      <c r="B55" s="11">
        <v>6.8</v>
      </c>
      <c r="C55" s="11">
        <v>9.1999999999999993</v>
      </c>
      <c r="D55" s="11">
        <v>6.3</v>
      </c>
      <c r="E55" s="11">
        <v>28.3</v>
      </c>
      <c r="F55" s="11">
        <v>6.6</v>
      </c>
      <c r="G55" s="11">
        <v>12.5</v>
      </c>
      <c r="H55" s="11">
        <v>6.5</v>
      </c>
    </row>
    <row r="56" spans="1:8" ht="12.75" customHeight="1" x14ac:dyDescent="0.2">
      <c r="A56" s="10" t="s">
        <v>95</v>
      </c>
      <c r="B56" s="11">
        <v>13.4</v>
      </c>
      <c r="C56" s="11">
        <v>21.9</v>
      </c>
      <c r="D56" s="11">
        <v>12</v>
      </c>
      <c r="E56" s="11">
        <v>57</v>
      </c>
      <c r="F56" s="11">
        <v>11.6</v>
      </c>
      <c r="G56" s="11">
        <v>17.600000000000001</v>
      </c>
      <c r="H56" s="11">
        <v>10</v>
      </c>
    </row>
    <row r="57" spans="1:8" ht="12.75" customHeight="1" x14ac:dyDescent="0.2">
      <c r="A57" s="10" t="s">
        <v>96</v>
      </c>
      <c r="B57" s="11">
        <v>5.9</v>
      </c>
      <c r="C57" s="11">
        <v>3</v>
      </c>
      <c r="D57" s="11">
        <v>2.8</v>
      </c>
      <c r="E57" s="11">
        <v>12.2</v>
      </c>
      <c r="F57" s="11">
        <v>3</v>
      </c>
      <c r="G57" s="11">
        <v>4.5999999999999996</v>
      </c>
      <c r="H57" s="11">
        <v>2.4</v>
      </c>
    </row>
    <row r="58" spans="1:8" ht="12.75" customHeight="1" x14ac:dyDescent="0.2">
      <c r="A58" s="10" t="s">
        <v>97</v>
      </c>
      <c r="B58" s="11">
        <v>4.9000000000000004</v>
      </c>
      <c r="C58" s="11">
        <v>6.1</v>
      </c>
      <c r="D58" s="11">
        <v>3.9</v>
      </c>
      <c r="E58" s="11">
        <v>17.100000000000001</v>
      </c>
      <c r="F58" s="11">
        <v>4.0999999999999996</v>
      </c>
      <c r="G58" s="11">
        <v>8.5</v>
      </c>
      <c r="H58" s="11">
        <v>3.7</v>
      </c>
    </row>
    <row r="59" spans="1:8" ht="12.75" customHeight="1" x14ac:dyDescent="0.2">
      <c r="A59" s="10" t="s">
        <v>98</v>
      </c>
      <c r="B59" s="11">
        <v>5.2</v>
      </c>
      <c r="C59" s="11">
        <v>7.8</v>
      </c>
      <c r="D59" s="11">
        <v>4.7</v>
      </c>
      <c r="E59" s="11">
        <v>15.3</v>
      </c>
      <c r="F59" s="11">
        <v>4.5999999999999996</v>
      </c>
      <c r="G59" s="11">
        <v>7.3</v>
      </c>
      <c r="H59" s="11">
        <v>3.9</v>
      </c>
    </row>
    <row r="60" spans="1:8" ht="12.75" customHeight="1" x14ac:dyDescent="0.2">
      <c r="A60" s="10" t="s">
        <v>99</v>
      </c>
      <c r="B60" s="11">
        <v>17.899999999999999</v>
      </c>
      <c r="C60" s="11">
        <v>26.7</v>
      </c>
      <c r="D60" s="11">
        <v>17</v>
      </c>
      <c r="E60" s="11">
        <v>24.2</v>
      </c>
      <c r="F60" s="11">
        <v>16</v>
      </c>
      <c r="G60" s="11">
        <v>19.7</v>
      </c>
      <c r="H60" s="11">
        <v>11.4</v>
      </c>
    </row>
    <row r="61" spans="1:8" ht="12.75" customHeight="1" x14ac:dyDescent="0.2">
      <c r="A61" s="10" t="s">
        <v>100</v>
      </c>
      <c r="B61" s="11">
        <v>9.5</v>
      </c>
      <c r="C61" s="11">
        <v>21.2</v>
      </c>
      <c r="D61" s="11">
        <v>9.4</v>
      </c>
      <c r="E61" s="11">
        <v>27</v>
      </c>
      <c r="F61" s="11">
        <v>8.6999999999999993</v>
      </c>
      <c r="G61" s="11">
        <v>20.3</v>
      </c>
      <c r="H61" s="11">
        <v>8.8000000000000007</v>
      </c>
    </row>
    <row r="62" spans="1:8" ht="25.7" customHeight="1" x14ac:dyDescent="0.2">
      <c r="A62" s="19" t="s">
        <v>110</v>
      </c>
      <c r="B62" s="14">
        <v>2.7</v>
      </c>
      <c r="C62" s="14">
        <v>2.2000000000000002</v>
      </c>
      <c r="D62" s="14">
        <v>1.8</v>
      </c>
      <c r="E62" s="14">
        <v>7.9</v>
      </c>
      <c r="F62" s="14">
        <v>1.9</v>
      </c>
      <c r="G62" s="14">
        <v>3.3</v>
      </c>
      <c r="H62" s="14">
        <v>1.5</v>
      </c>
    </row>
    <row r="65" spans="1:1" ht="12.75" customHeight="1" x14ac:dyDescent="0.2">
      <c r="A65" s="7" t="s">
        <v>57</v>
      </c>
    </row>
  </sheetData>
  <mergeCells count="4">
    <mergeCell ref="A1:I1"/>
    <mergeCell ref="B5:G5"/>
    <mergeCell ref="A7:H7"/>
    <mergeCell ref="A35:H35"/>
  </mergeCells>
  <hyperlinks>
    <hyperlink ref="A65" r:id="rId1"/>
  </hyperlinks>
  <pageMargins left="0.7" right="0.7" top="0.75" bottom="0.75" header="0.3" footer="0.3"/>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K92"/>
  <sheetViews>
    <sheetView workbookViewId="0">
      <pane ySplit="5" topLeftCell="A6" activePane="bottomLeft" state="frozen"/>
      <selection pane="bottomLeft" activeCell="A5" sqref="A5"/>
    </sheetView>
  </sheetViews>
  <sheetFormatPr defaultRowHeight="14.25" x14ac:dyDescent="0.2"/>
  <cols>
    <col min="1" max="1" width="47.25" customWidth="1"/>
    <col min="2" max="10" width="9" customWidth="1"/>
  </cols>
  <sheetData>
    <row r="1" spans="1:11" ht="68.099999999999994" customHeight="1" x14ac:dyDescent="0.2">
      <c r="A1" s="26" t="s">
        <v>0</v>
      </c>
      <c r="B1" s="26"/>
      <c r="C1" s="26"/>
      <c r="D1" s="26"/>
      <c r="E1" s="26"/>
      <c r="F1" s="26"/>
      <c r="G1" s="26"/>
      <c r="H1" s="26"/>
      <c r="I1" s="26"/>
      <c r="J1" s="26"/>
      <c r="K1" s="26"/>
    </row>
    <row r="2" spans="1:11" ht="22.7" customHeight="1" x14ac:dyDescent="0.25">
      <c r="A2" s="1" t="s">
        <v>1</v>
      </c>
    </row>
    <row r="3" spans="1:11" ht="12.75" customHeight="1" x14ac:dyDescent="0.2">
      <c r="A3" s="2" t="s">
        <v>2</v>
      </c>
    </row>
    <row r="4" spans="1:11" ht="25.7" customHeight="1" x14ac:dyDescent="0.2">
      <c r="A4" s="6" t="s">
        <v>152</v>
      </c>
    </row>
    <row r="5" spans="1:11" ht="25.7" customHeight="1" x14ac:dyDescent="0.2">
      <c r="A5" s="8"/>
      <c r="B5" s="9" t="s">
        <v>113</v>
      </c>
      <c r="C5" s="9" t="s">
        <v>114</v>
      </c>
      <c r="D5" s="9" t="s">
        <v>115</v>
      </c>
      <c r="E5" s="9" t="s">
        <v>116</v>
      </c>
      <c r="F5" s="9" t="s">
        <v>117</v>
      </c>
      <c r="G5" s="9" t="s">
        <v>118</v>
      </c>
      <c r="H5" s="9" t="s">
        <v>119</v>
      </c>
      <c r="I5" s="9" t="s">
        <v>120</v>
      </c>
      <c r="J5" s="9" t="s">
        <v>121</v>
      </c>
    </row>
    <row r="6" spans="1:11" ht="14.65" customHeight="1" x14ac:dyDescent="0.2">
      <c r="A6" s="27" t="s">
        <v>122</v>
      </c>
      <c r="B6" s="27"/>
      <c r="C6" s="27"/>
      <c r="D6" s="27"/>
      <c r="E6" s="27"/>
      <c r="F6" s="27"/>
      <c r="G6" s="27"/>
      <c r="H6" s="27"/>
      <c r="I6" s="27"/>
      <c r="J6" s="27"/>
    </row>
    <row r="7" spans="1:11" ht="12.75" customHeight="1" x14ac:dyDescent="0.2">
      <c r="A7" s="5" t="s">
        <v>153</v>
      </c>
    </row>
    <row r="8" spans="1:11" ht="12.75" customHeight="1" x14ac:dyDescent="0.2">
      <c r="A8" s="10" t="s">
        <v>124</v>
      </c>
    </row>
    <row r="9" spans="1:11" ht="12.75" customHeight="1" x14ac:dyDescent="0.2">
      <c r="A9" s="12" t="s">
        <v>134</v>
      </c>
      <c r="B9" s="11">
        <v>4.3</v>
      </c>
      <c r="C9" s="11">
        <v>3.6</v>
      </c>
      <c r="D9" s="11">
        <v>3.7</v>
      </c>
      <c r="E9" s="11">
        <v>4.3</v>
      </c>
      <c r="F9" s="11">
        <v>3.7</v>
      </c>
      <c r="G9" s="11">
        <v>4.3</v>
      </c>
      <c r="H9" s="11">
        <v>4.5</v>
      </c>
      <c r="I9" s="11">
        <v>3.7</v>
      </c>
      <c r="J9" s="11">
        <v>5.2</v>
      </c>
    </row>
    <row r="10" spans="1:11" ht="12.75" customHeight="1" x14ac:dyDescent="0.2">
      <c r="A10" s="12" t="s">
        <v>135</v>
      </c>
      <c r="B10" s="11">
        <v>11.6</v>
      </c>
      <c r="C10" s="11">
        <v>12.4</v>
      </c>
      <c r="D10" s="11">
        <v>8.5</v>
      </c>
      <c r="E10" s="11">
        <v>5.9</v>
      </c>
      <c r="F10" s="11">
        <v>5.8</v>
      </c>
      <c r="G10" s="11">
        <v>4.9000000000000004</v>
      </c>
      <c r="H10" s="11">
        <v>5.7</v>
      </c>
      <c r="I10" s="11">
        <v>5.0999999999999996</v>
      </c>
      <c r="J10" s="11">
        <v>4.5999999999999996</v>
      </c>
    </row>
    <row r="11" spans="1:11" ht="12.75" customHeight="1" x14ac:dyDescent="0.2">
      <c r="A11" s="12" t="s">
        <v>136</v>
      </c>
      <c r="B11" s="11">
        <v>19.5</v>
      </c>
      <c r="C11" s="11">
        <v>20.100000000000001</v>
      </c>
      <c r="D11" s="11">
        <v>21.3</v>
      </c>
      <c r="E11" s="11">
        <v>21.9</v>
      </c>
      <c r="F11" s="11">
        <v>22.6</v>
      </c>
      <c r="G11" s="11">
        <v>20.6</v>
      </c>
      <c r="H11" s="11">
        <v>20.3</v>
      </c>
      <c r="I11" s="11">
        <v>21.3</v>
      </c>
      <c r="J11" s="11">
        <v>20.6</v>
      </c>
    </row>
    <row r="12" spans="1:11" ht="12.75" customHeight="1" x14ac:dyDescent="0.2">
      <c r="A12" s="12" t="s">
        <v>137</v>
      </c>
      <c r="B12" s="11">
        <v>7.2</v>
      </c>
      <c r="C12" s="11">
        <v>5.5</v>
      </c>
      <c r="D12" s="11">
        <v>8.4</v>
      </c>
      <c r="E12" s="11">
        <v>9.1</v>
      </c>
      <c r="F12" s="11">
        <v>10.199999999999999</v>
      </c>
      <c r="G12" s="11">
        <v>10</v>
      </c>
      <c r="H12" s="11">
        <v>10.6</v>
      </c>
      <c r="I12" s="11">
        <v>10</v>
      </c>
      <c r="J12" s="11">
        <v>7.8</v>
      </c>
    </row>
    <row r="13" spans="1:11" ht="12.75" customHeight="1" x14ac:dyDescent="0.2">
      <c r="A13" s="12" t="s">
        <v>138</v>
      </c>
      <c r="B13" s="11">
        <v>3</v>
      </c>
      <c r="C13" s="11">
        <v>3.6</v>
      </c>
      <c r="D13" s="11">
        <v>2.9</v>
      </c>
      <c r="E13" s="11">
        <v>2.7</v>
      </c>
      <c r="F13" s="11">
        <v>2.4</v>
      </c>
      <c r="G13" s="11">
        <v>2.2000000000000002</v>
      </c>
      <c r="H13" s="11">
        <v>2.7</v>
      </c>
      <c r="I13" s="11">
        <v>2.2000000000000002</v>
      </c>
      <c r="J13" s="11">
        <v>2.5</v>
      </c>
    </row>
    <row r="14" spans="1:11" ht="12.75" customHeight="1" x14ac:dyDescent="0.2">
      <c r="A14" s="12" t="s">
        <v>139</v>
      </c>
      <c r="B14" s="11">
        <v>5</v>
      </c>
      <c r="C14" s="11">
        <v>5.5</v>
      </c>
      <c r="D14" s="11">
        <v>5.7</v>
      </c>
      <c r="E14" s="11">
        <v>6.5</v>
      </c>
      <c r="F14" s="11">
        <v>5.8</v>
      </c>
      <c r="G14" s="11">
        <v>6.4</v>
      </c>
      <c r="H14" s="11">
        <v>6.1</v>
      </c>
      <c r="I14" s="11">
        <v>6.5</v>
      </c>
      <c r="J14" s="11">
        <v>7.9</v>
      </c>
    </row>
    <row r="15" spans="1:11" ht="12.75" customHeight="1" x14ac:dyDescent="0.2">
      <c r="A15" s="12" t="s">
        <v>140</v>
      </c>
      <c r="B15" s="11">
        <v>3.7</v>
      </c>
      <c r="C15" s="11">
        <v>3.5</v>
      </c>
      <c r="D15" s="11">
        <v>4</v>
      </c>
      <c r="E15" s="11">
        <v>3.9</v>
      </c>
      <c r="F15" s="11">
        <v>3.7</v>
      </c>
      <c r="G15" s="11">
        <v>2.5</v>
      </c>
      <c r="H15" s="11">
        <v>3.5</v>
      </c>
      <c r="I15" s="11">
        <v>3.2</v>
      </c>
      <c r="J15" s="11">
        <v>3.5</v>
      </c>
    </row>
    <row r="16" spans="1:11" ht="12.75" customHeight="1" x14ac:dyDescent="0.2">
      <c r="A16" s="12" t="s">
        <v>141</v>
      </c>
      <c r="B16" s="11">
        <v>22.8</v>
      </c>
      <c r="C16" s="11">
        <v>24.8</v>
      </c>
      <c r="D16" s="11">
        <v>24</v>
      </c>
      <c r="E16" s="11">
        <v>23.9</v>
      </c>
      <c r="F16" s="11">
        <v>24</v>
      </c>
      <c r="G16" s="11">
        <v>25.3</v>
      </c>
      <c r="H16" s="11">
        <v>23</v>
      </c>
      <c r="I16" s="11">
        <v>26.2</v>
      </c>
      <c r="J16" s="11">
        <v>24.5</v>
      </c>
    </row>
    <row r="17" spans="1:10" ht="12.75" customHeight="1" x14ac:dyDescent="0.2">
      <c r="A17" s="12" t="s">
        <v>142</v>
      </c>
      <c r="B17" s="11">
        <v>11.6</v>
      </c>
      <c r="C17" s="11">
        <v>11.7</v>
      </c>
      <c r="D17" s="11">
        <v>11.4</v>
      </c>
      <c r="E17" s="11">
        <v>12.7</v>
      </c>
      <c r="F17" s="11">
        <v>11.3</v>
      </c>
      <c r="G17" s="11">
        <v>12.5</v>
      </c>
      <c r="H17" s="11">
        <v>12.5</v>
      </c>
      <c r="I17" s="11">
        <v>13.2</v>
      </c>
      <c r="J17" s="11">
        <v>13.1</v>
      </c>
    </row>
    <row r="18" spans="1:10" ht="12.75" customHeight="1" x14ac:dyDescent="0.2">
      <c r="A18" s="12" t="s">
        <v>143</v>
      </c>
      <c r="B18" s="11">
        <v>4.5</v>
      </c>
      <c r="C18" s="11">
        <v>5.6</v>
      </c>
      <c r="D18" s="11">
        <v>5.2</v>
      </c>
      <c r="E18" s="11">
        <v>4.4000000000000004</v>
      </c>
      <c r="F18" s="11">
        <v>5.2</v>
      </c>
      <c r="G18" s="11">
        <v>6</v>
      </c>
      <c r="H18" s="11">
        <v>4.5999999999999996</v>
      </c>
      <c r="I18" s="11">
        <v>4.5</v>
      </c>
      <c r="J18" s="11">
        <v>5.8</v>
      </c>
    </row>
    <row r="19" spans="1:10" ht="12.75" customHeight="1" x14ac:dyDescent="0.2">
      <c r="A19" s="12" t="s">
        <v>144</v>
      </c>
      <c r="B19" s="11">
        <v>2.8</v>
      </c>
      <c r="C19" s="11">
        <v>2.4</v>
      </c>
      <c r="D19" s="11">
        <v>2.7</v>
      </c>
      <c r="E19" s="11">
        <v>3.4</v>
      </c>
      <c r="F19" s="11">
        <v>4</v>
      </c>
      <c r="G19" s="11">
        <v>3.8</v>
      </c>
      <c r="H19" s="11">
        <v>2.7</v>
      </c>
      <c r="I19" s="11">
        <v>2.7</v>
      </c>
      <c r="J19" s="11">
        <v>2.1</v>
      </c>
    </row>
    <row r="20" spans="1:10" ht="12.75" customHeight="1" x14ac:dyDescent="0.2">
      <c r="A20" s="10" t="s">
        <v>126</v>
      </c>
    </row>
    <row r="21" spans="1:10" ht="12.75" customHeight="1" x14ac:dyDescent="0.2">
      <c r="A21" s="12" t="s">
        <v>134</v>
      </c>
      <c r="B21" s="11">
        <v>3.7</v>
      </c>
      <c r="C21" s="11">
        <v>4</v>
      </c>
      <c r="D21" s="11">
        <v>5.3</v>
      </c>
      <c r="E21" s="11">
        <v>3.9</v>
      </c>
      <c r="F21" s="11">
        <v>3.5</v>
      </c>
      <c r="G21" s="11">
        <v>3.8</v>
      </c>
      <c r="H21" s="11">
        <v>3.4</v>
      </c>
      <c r="I21" s="11">
        <v>3.9</v>
      </c>
      <c r="J21" s="11">
        <v>3.8</v>
      </c>
    </row>
    <row r="22" spans="1:10" ht="12.75" customHeight="1" x14ac:dyDescent="0.2">
      <c r="A22" s="12" t="s">
        <v>135</v>
      </c>
      <c r="B22" s="11">
        <v>5.5</v>
      </c>
      <c r="C22" s="11">
        <v>3.2</v>
      </c>
      <c r="D22" s="11">
        <v>2.8</v>
      </c>
      <c r="E22" s="11">
        <v>1.9</v>
      </c>
      <c r="F22" s="11">
        <v>1.7</v>
      </c>
      <c r="G22" s="11">
        <v>1.3</v>
      </c>
      <c r="H22" s="11">
        <v>1.6</v>
      </c>
      <c r="I22" s="11">
        <v>1.1000000000000001</v>
      </c>
      <c r="J22" s="11">
        <v>1</v>
      </c>
    </row>
    <row r="23" spans="1:10" ht="12.75" customHeight="1" x14ac:dyDescent="0.2">
      <c r="A23" s="12" t="s">
        <v>136</v>
      </c>
      <c r="B23" s="11">
        <v>1.6</v>
      </c>
      <c r="C23" s="11">
        <v>1.7</v>
      </c>
      <c r="D23" s="11">
        <v>1.8</v>
      </c>
      <c r="E23" s="11">
        <v>1.6</v>
      </c>
      <c r="F23" s="11">
        <v>2.1</v>
      </c>
      <c r="G23" s="11">
        <v>2</v>
      </c>
      <c r="H23" s="11">
        <v>1.2</v>
      </c>
      <c r="I23" s="11">
        <v>1.9</v>
      </c>
      <c r="J23" s="11">
        <v>1.2</v>
      </c>
    </row>
    <row r="24" spans="1:10" ht="12.75" customHeight="1" x14ac:dyDescent="0.2">
      <c r="A24" s="12" t="s">
        <v>137</v>
      </c>
      <c r="B24" s="11">
        <v>1.4</v>
      </c>
      <c r="C24" s="11">
        <v>1.6</v>
      </c>
      <c r="D24" s="11">
        <v>1.8</v>
      </c>
      <c r="E24" s="11">
        <v>1.5</v>
      </c>
      <c r="F24" s="11">
        <v>1.9</v>
      </c>
      <c r="G24" s="11">
        <v>1.2</v>
      </c>
      <c r="H24" s="11">
        <v>1.9</v>
      </c>
      <c r="I24" s="11">
        <v>1.5</v>
      </c>
      <c r="J24" s="11">
        <v>2.2000000000000002</v>
      </c>
    </row>
    <row r="25" spans="1:10" ht="12.75" customHeight="1" x14ac:dyDescent="0.2">
      <c r="A25" s="12" t="s">
        <v>138</v>
      </c>
      <c r="B25" s="11">
        <v>2.6</v>
      </c>
      <c r="C25" s="11">
        <v>1.8</v>
      </c>
      <c r="D25" s="11">
        <v>2</v>
      </c>
      <c r="E25" s="11">
        <v>1.7</v>
      </c>
      <c r="F25" s="11">
        <v>2.2000000000000002</v>
      </c>
      <c r="G25" s="11">
        <v>1.2</v>
      </c>
      <c r="H25" s="11">
        <v>2</v>
      </c>
      <c r="I25" s="11">
        <v>1.9</v>
      </c>
      <c r="J25" s="11">
        <v>1.9</v>
      </c>
    </row>
    <row r="26" spans="1:10" ht="12.75" customHeight="1" x14ac:dyDescent="0.2">
      <c r="A26" s="12" t="s">
        <v>139</v>
      </c>
      <c r="B26" s="11">
        <v>12.3</v>
      </c>
      <c r="C26" s="11">
        <v>12.8</v>
      </c>
      <c r="D26" s="11">
        <v>13.9</v>
      </c>
      <c r="E26" s="11">
        <v>15.5</v>
      </c>
      <c r="F26" s="11">
        <v>15.6</v>
      </c>
      <c r="G26" s="11">
        <v>13.7</v>
      </c>
      <c r="H26" s="11">
        <v>17.100000000000001</v>
      </c>
      <c r="I26" s="11">
        <v>14.6</v>
      </c>
      <c r="J26" s="11">
        <v>15.9</v>
      </c>
    </row>
    <row r="27" spans="1:10" ht="12.75" customHeight="1" x14ac:dyDescent="0.2">
      <c r="A27" s="12" t="s">
        <v>140</v>
      </c>
      <c r="B27" s="11">
        <v>9.1</v>
      </c>
      <c r="C27" s="11">
        <v>9.6</v>
      </c>
      <c r="D27" s="11">
        <v>8.6999999999999993</v>
      </c>
      <c r="E27" s="11">
        <v>10</v>
      </c>
      <c r="F27" s="11">
        <v>9</v>
      </c>
      <c r="G27" s="11">
        <v>8.6999999999999993</v>
      </c>
      <c r="H27" s="11">
        <v>9.1999999999999993</v>
      </c>
      <c r="I27" s="11">
        <v>9.9</v>
      </c>
      <c r="J27" s="11">
        <v>10.1</v>
      </c>
    </row>
    <row r="28" spans="1:10" ht="12.75" customHeight="1" x14ac:dyDescent="0.2">
      <c r="A28" s="12" t="s">
        <v>141</v>
      </c>
      <c r="B28" s="11">
        <v>25.9</v>
      </c>
      <c r="C28" s="11">
        <v>28.1</v>
      </c>
      <c r="D28" s="11">
        <v>26.6</v>
      </c>
      <c r="E28" s="11">
        <v>26.3</v>
      </c>
      <c r="F28" s="11">
        <v>26.3</v>
      </c>
      <c r="G28" s="11">
        <v>27</v>
      </c>
      <c r="H28" s="11">
        <v>26</v>
      </c>
      <c r="I28" s="11">
        <v>27.3</v>
      </c>
      <c r="J28" s="11">
        <v>25.9</v>
      </c>
    </row>
    <row r="29" spans="1:10" ht="12.75" customHeight="1" x14ac:dyDescent="0.2">
      <c r="A29" s="12" t="s">
        <v>142</v>
      </c>
      <c r="B29" s="11">
        <v>22.7</v>
      </c>
      <c r="C29" s="11">
        <v>24.1</v>
      </c>
      <c r="D29" s="11">
        <v>23.6</v>
      </c>
      <c r="E29" s="11">
        <v>23.1</v>
      </c>
      <c r="F29" s="11">
        <v>23.7</v>
      </c>
      <c r="G29" s="11">
        <v>25.2</v>
      </c>
      <c r="H29" s="11">
        <v>23.8</v>
      </c>
      <c r="I29" s="11">
        <v>25.1</v>
      </c>
      <c r="J29" s="11">
        <v>24.5</v>
      </c>
    </row>
    <row r="30" spans="1:10" ht="12.75" customHeight="1" x14ac:dyDescent="0.2">
      <c r="A30" s="12" t="s">
        <v>143</v>
      </c>
      <c r="B30" s="11">
        <v>7.5</v>
      </c>
      <c r="C30" s="11">
        <v>7.8</v>
      </c>
      <c r="D30" s="11">
        <v>7</v>
      </c>
      <c r="E30" s="11">
        <v>7.3</v>
      </c>
      <c r="F30" s="11">
        <v>7.6</v>
      </c>
      <c r="G30" s="11">
        <v>7.7</v>
      </c>
      <c r="H30" s="11">
        <v>7</v>
      </c>
      <c r="I30" s="11">
        <v>6.9</v>
      </c>
      <c r="J30" s="11">
        <v>6.7</v>
      </c>
    </row>
    <row r="31" spans="1:10" ht="12.75" customHeight="1" x14ac:dyDescent="0.2">
      <c r="A31" s="12" t="s">
        <v>144</v>
      </c>
      <c r="B31" s="11">
        <v>4</v>
      </c>
      <c r="C31" s="11">
        <v>3.7</v>
      </c>
      <c r="D31" s="11">
        <v>4.5999999999999996</v>
      </c>
      <c r="E31" s="11">
        <v>4.9000000000000004</v>
      </c>
      <c r="F31" s="11">
        <v>4.8</v>
      </c>
      <c r="G31" s="11">
        <v>5.9</v>
      </c>
      <c r="H31" s="11">
        <v>3.9</v>
      </c>
      <c r="I31" s="11">
        <v>3.5</v>
      </c>
      <c r="J31" s="11">
        <v>4.0999999999999996</v>
      </c>
    </row>
    <row r="32" spans="1:10" ht="12.75" customHeight="1" x14ac:dyDescent="0.2">
      <c r="A32" s="10" t="s">
        <v>127</v>
      </c>
    </row>
    <row r="33" spans="1:10" ht="12.75" customHeight="1" x14ac:dyDescent="0.2">
      <c r="A33" s="12" t="s">
        <v>134</v>
      </c>
      <c r="B33" s="11">
        <v>4</v>
      </c>
      <c r="C33" s="11">
        <v>3.8</v>
      </c>
      <c r="D33" s="11">
        <v>4.5</v>
      </c>
      <c r="E33" s="11">
        <v>4.0999999999999996</v>
      </c>
      <c r="F33" s="11">
        <v>3.6</v>
      </c>
      <c r="G33" s="11">
        <v>4</v>
      </c>
      <c r="H33" s="11">
        <v>3.9</v>
      </c>
      <c r="I33" s="11">
        <v>3.8</v>
      </c>
      <c r="J33" s="11">
        <v>4.4000000000000004</v>
      </c>
    </row>
    <row r="34" spans="1:10" ht="12.75" customHeight="1" x14ac:dyDescent="0.2">
      <c r="A34" s="12" t="s">
        <v>135</v>
      </c>
      <c r="B34" s="11">
        <v>8.5</v>
      </c>
      <c r="C34" s="11">
        <v>7.5</v>
      </c>
      <c r="D34" s="11">
        <v>5.5</v>
      </c>
      <c r="E34" s="11">
        <v>3.8</v>
      </c>
      <c r="F34" s="11">
        <v>3.7</v>
      </c>
      <c r="G34" s="11">
        <v>3</v>
      </c>
      <c r="H34" s="11">
        <v>3.5</v>
      </c>
      <c r="I34" s="11">
        <v>2.9</v>
      </c>
      <c r="J34" s="11">
        <v>2.6</v>
      </c>
    </row>
    <row r="35" spans="1:10" ht="12.75" customHeight="1" x14ac:dyDescent="0.2">
      <c r="A35" s="12" t="s">
        <v>136</v>
      </c>
      <c r="B35" s="11">
        <v>10.4</v>
      </c>
      <c r="C35" s="11">
        <v>10.3</v>
      </c>
      <c r="D35" s="11">
        <v>11</v>
      </c>
      <c r="E35" s="11">
        <v>11</v>
      </c>
      <c r="F35" s="11">
        <v>12.2</v>
      </c>
      <c r="G35" s="11">
        <v>10.7</v>
      </c>
      <c r="H35" s="11">
        <v>10.1</v>
      </c>
      <c r="I35" s="11">
        <v>10.7</v>
      </c>
      <c r="J35" s="11">
        <v>10.1</v>
      </c>
    </row>
    <row r="36" spans="1:10" ht="12.75" customHeight="1" x14ac:dyDescent="0.2">
      <c r="A36" s="12" t="s">
        <v>137</v>
      </c>
      <c r="B36" s="11">
        <v>4.2</v>
      </c>
      <c r="C36" s="11">
        <v>3.4</v>
      </c>
      <c r="D36" s="11">
        <v>4.9000000000000004</v>
      </c>
      <c r="E36" s="11">
        <v>5.0999999999999996</v>
      </c>
      <c r="F36" s="11">
        <v>6</v>
      </c>
      <c r="G36" s="11">
        <v>5.3</v>
      </c>
      <c r="H36" s="11">
        <v>5.9</v>
      </c>
      <c r="I36" s="11">
        <v>5.4</v>
      </c>
      <c r="J36" s="11">
        <v>4.8</v>
      </c>
    </row>
    <row r="37" spans="1:10" ht="12.75" customHeight="1" x14ac:dyDescent="0.2">
      <c r="A37" s="12" t="s">
        <v>138</v>
      </c>
      <c r="B37" s="11">
        <v>2.8</v>
      </c>
      <c r="C37" s="11">
        <v>2.6</v>
      </c>
      <c r="D37" s="11">
        <v>2.4</v>
      </c>
      <c r="E37" s="11">
        <v>2.2000000000000002</v>
      </c>
      <c r="F37" s="11">
        <v>2.2999999999999998</v>
      </c>
      <c r="G37" s="11">
        <v>1.7</v>
      </c>
      <c r="H37" s="11">
        <v>2.2999999999999998</v>
      </c>
      <c r="I37" s="11">
        <v>2.1</v>
      </c>
      <c r="J37" s="11">
        <v>2.2000000000000002</v>
      </c>
    </row>
    <row r="38" spans="1:10" ht="12.75" customHeight="1" x14ac:dyDescent="0.2">
      <c r="A38" s="12" t="s">
        <v>139</v>
      </c>
      <c r="B38" s="11">
        <v>8.6999999999999993</v>
      </c>
      <c r="C38" s="11">
        <v>9.4</v>
      </c>
      <c r="D38" s="11">
        <v>10.1</v>
      </c>
      <c r="E38" s="11">
        <v>11.3</v>
      </c>
      <c r="F38" s="11">
        <v>10.8</v>
      </c>
      <c r="G38" s="11">
        <v>10.3</v>
      </c>
      <c r="H38" s="11">
        <v>12</v>
      </c>
      <c r="I38" s="11">
        <v>10.9</v>
      </c>
      <c r="J38" s="11">
        <v>12.2</v>
      </c>
    </row>
    <row r="39" spans="1:10" ht="12.75" customHeight="1" x14ac:dyDescent="0.2">
      <c r="A39" s="12" t="s">
        <v>140</v>
      </c>
      <c r="B39" s="11">
        <v>6.4</v>
      </c>
      <c r="C39" s="11">
        <v>6.8</v>
      </c>
      <c r="D39" s="11">
        <v>6.5</v>
      </c>
      <c r="E39" s="11">
        <v>7.2</v>
      </c>
      <c r="F39" s="11">
        <v>6.4</v>
      </c>
      <c r="G39" s="11">
        <v>5.9</v>
      </c>
      <c r="H39" s="11">
        <v>6.6</v>
      </c>
      <c r="I39" s="11">
        <v>6.8</v>
      </c>
      <c r="J39" s="11">
        <v>7.1</v>
      </c>
    </row>
    <row r="40" spans="1:10" ht="12.75" customHeight="1" x14ac:dyDescent="0.2">
      <c r="A40" s="12" t="s">
        <v>141</v>
      </c>
      <c r="B40" s="11">
        <v>24.4</v>
      </c>
      <c r="C40" s="11">
        <v>26.6</v>
      </c>
      <c r="D40" s="11">
        <v>25.4</v>
      </c>
      <c r="E40" s="11">
        <v>25.1</v>
      </c>
      <c r="F40" s="11">
        <v>25.2</v>
      </c>
      <c r="G40" s="11">
        <v>26.2</v>
      </c>
      <c r="H40" s="11">
        <v>24.6</v>
      </c>
      <c r="I40" s="11">
        <v>26.8</v>
      </c>
      <c r="J40" s="11">
        <v>25.2</v>
      </c>
    </row>
    <row r="41" spans="1:10" ht="12.75" customHeight="1" x14ac:dyDescent="0.2">
      <c r="A41" s="12" t="s">
        <v>142</v>
      </c>
      <c r="B41" s="11">
        <v>17.2</v>
      </c>
      <c r="C41" s="11">
        <v>18.3</v>
      </c>
      <c r="D41" s="11">
        <v>17.899999999999999</v>
      </c>
      <c r="E41" s="11">
        <v>18.3</v>
      </c>
      <c r="F41" s="11">
        <v>17.7</v>
      </c>
      <c r="G41" s="11">
        <v>19.3</v>
      </c>
      <c r="H41" s="11">
        <v>18.5</v>
      </c>
      <c r="I41" s="11">
        <v>19.7</v>
      </c>
      <c r="J41" s="11">
        <v>19.3</v>
      </c>
    </row>
    <row r="42" spans="1:10" ht="12.75" customHeight="1" x14ac:dyDescent="0.2">
      <c r="A42" s="12" t="s">
        <v>143</v>
      </c>
      <c r="B42" s="11">
        <v>6</v>
      </c>
      <c r="C42" s="11">
        <v>6.8</v>
      </c>
      <c r="D42" s="11">
        <v>6.2</v>
      </c>
      <c r="E42" s="11">
        <v>6</v>
      </c>
      <c r="F42" s="11">
        <v>6.4</v>
      </c>
      <c r="G42" s="11">
        <v>6.9</v>
      </c>
      <c r="H42" s="11">
        <v>5.9</v>
      </c>
      <c r="I42" s="11">
        <v>5.8</v>
      </c>
      <c r="J42" s="11">
        <v>6.3</v>
      </c>
    </row>
    <row r="43" spans="1:10" ht="12.75" customHeight="1" x14ac:dyDescent="0.2">
      <c r="A43" s="12" t="s">
        <v>144</v>
      </c>
      <c r="B43" s="11">
        <v>3.4</v>
      </c>
      <c r="C43" s="11">
        <v>3.1</v>
      </c>
      <c r="D43" s="11">
        <v>3.7</v>
      </c>
      <c r="E43" s="11">
        <v>4.2</v>
      </c>
      <c r="F43" s="11">
        <v>4.4000000000000004</v>
      </c>
      <c r="G43" s="11">
        <v>4.9000000000000004</v>
      </c>
      <c r="H43" s="11">
        <v>3.3</v>
      </c>
      <c r="I43" s="11">
        <v>3.1</v>
      </c>
      <c r="J43" s="11">
        <v>3.2</v>
      </c>
    </row>
    <row r="44" spans="1:10" ht="12.75" customHeight="1" x14ac:dyDescent="0.2">
      <c r="A44" s="5" t="s">
        <v>154</v>
      </c>
    </row>
    <row r="45" spans="1:10" ht="12.75" customHeight="1" x14ac:dyDescent="0.2">
      <c r="A45" s="10" t="s">
        <v>70</v>
      </c>
      <c r="B45" s="11">
        <v>726.5</v>
      </c>
      <c r="C45" s="11">
        <v>756.5</v>
      </c>
      <c r="D45" s="11">
        <v>758.9</v>
      </c>
      <c r="E45" s="11">
        <v>763.9</v>
      </c>
      <c r="F45" s="11">
        <v>844.6</v>
      </c>
      <c r="G45" s="11">
        <v>848</v>
      </c>
      <c r="H45" s="11">
        <v>920.8</v>
      </c>
      <c r="I45" s="11">
        <v>926.5</v>
      </c>
      <c r="J45" s="11">
        <v>932.2</v>
      </c>
    </row>
    <row r="46" spans="1:10" ht="12.75" customHeight="1" x14ac:dyDescent="0.2">
      <c r="A46" s="10" t="s">
        <v>71</v>
      </c>
      <c r="B46" s="11">
        <v>751.7</v>
      </c>
      <c r="C46" s="11">
        <v>866.9</v>
      </c>
      <c r="D46" s="11">
        <v>860.9</v>
      </c>
      <c r="E46" s="11">
        <v>881.7</v>
      </c>
      <c r="F46" s="11">
        <v>882.9</v>
      </c>
      <c r="G46" s="11">
        <v>977.4</v>
      </c>
      <c r="H46" s="11">
        <v>1060.5999999999999</v>
      </c>
      <c r="I46" s="11">
        <v>1105.8</v>
      </c>
      <c r="J46" s="11">
        <v>1108.2</v>
      </c>
    </row>
    <row r="47" spans="1:10" ht="25.7" customHeight="1" x14ac:dyDescent="0.2">
      <c r="A47" s="19" t="s">
        <v>110</v>
      </c>
      <c r="B47" s="14">
        <v>1478.2</v>
      </c>
      <c r="C47" s="14">
        <v>478.2</v>
      </c>
      <c r="D47" s="14">
        <v>1623.4</v>
      </c>
      <c r="E47" s="14">
        <v>1619.7</v>
      </c>
      <c r="F47" s="14">
        <v>1645.6</v>
      </c>
      <c r="G47" s="14">
        <v>1727.4</v>
      </c>
      <c r="H47" s="14">
        <v>1825.5</v>
      </c>
      <c r="I47" s="14">
        <v>1981.4</v>
      </c>
      <c r="J47" s="14">
        <v>2040.4</v>
      </c>
    </row>
    <row r="48" spans="1:10" ht="14.65" customHeight="1" x14ac:dyDescent="0.2">
      <c r="A48" s="27" t="s">
        <v>111</v>
      </c>
      <c r="B48" s="27"/>
      <c r="C48" s="27"/>
      <c r="D48" s="27"/>
      <c r="E48" s="27"/>
      <c r="F48" s="27"/>
      <c r="G48" s="27"/>
      <c r="H48" s="27"/>
      <c r="I48" s="27"/>
      <c r="J48" s="27"/>
    </row>
    <row r="49" spans="1:10" ht="12.75" customHeight="1" x14ac:dyDescent="0.2">
      <c r="A49" s="5" t="s">
        <v>153</v>
      </c>
    </row>
    <row r="50" spans="1:10" ht="12.75" customHeight="1" x14ac:dyDescent="0.2">
      <c r="A50" s="10" t="s">
        <v>124</v>
      </c>
    </row>
    <row r="51" spans="1:10" ht="12.75" customHeight="1" x14ac:dyDescent="0.2">
      <c r="A51" s="12" t="s">
        <v>134</v>
      </c>
      <c r="B51" s="11">
        <v>10.7</v>
      </c>
      <c r="C51" s="11">
        <v>11.2</v>
      </c>
      <c r="D51" s="11">
        <v>11</v>
      </c>
      <c r="E51" s="11">
        <v>14.6</v>
      </c>
      <c r="F51" s="11">
        <v>9.6</v>
      </c>
      <c r="G51" s="11">
        <v>8.8000000000000007</v>
      </c>
      <c r="H51" s="11">
        <v>9.3000000000000007</v>
      </c>
      <c r="I51" s="11">
        <v>10.199999999999999</v>
      </c>
      <c r="J51" s="11">
        <v>10</v>
      </c>
    </row>
    <row r="52" spans="1:10" ht="12.75" customHeight="1" x14ac:dyDescent="0.2">
      <c r="A52" s="12" t="s">
        <v>135</v>
      </c>
      <c r="B52" s="11">
        <v>5.5</v>
      </c>
      <c r="C52" s="11">
        <v>5.5</v>
      </c>
      <c r="D52" s="11">
        <v>8.5</v>
      </c>
      <c r="E52" s="11">
        <v>8.4</v>
      </c>
      <c r="F52" s="11">
        <v>12.6</v>
      </c>
      <c r="G52" s="11">
        <v>9</v>
      </c>
      <c r="H52" s="11">
        <v>11.1</v>
      </c>
      <c r="I52" s="11">
        <v>12.1</v>
      </c>
      <c r="J52" s="11">
        <v>7.8</v>
      </c>
    </row>
    <row r="53" spans="1:10" ht="12.75" customHeight="1" x14ac:dyDescent="0.2">
      <c r="A53" s="12" t="s">
        <v>136</v>
      </c>
      <c r="B53" s="11">
        <v>3.8</v>
      </c>
      <c r="C53" s="11">
        <v>4.0999999999999996</v>
      </c>
      <c r="D53" s="11">
        <v>5.3</v>
      </c>
      <c r="E53" s="11">
        <v>4.7</v>
      </c>
      <c r="F53" s="11">
        <v>4</v>
      </c>
      <c r="G53" s="11">
        <v>5.8</v>
      </c>
      <c r="H53" s="11">
        <v>4.8</v>
      </c>
      <c r="I53" s="11">
        <v>4.4000000000000004</v>
      </c>
      <c r="J53" s="11">
        <v>4.9000000000000004</v>
      </c>
    </row>
    <row r="54" spans="1:10" ht="12.75" customHeight="1" x14ac:dyDescent="0.2">
      <c r="A54" s="12" t="s">
        <v>137</v>
      </c>
      <c r="B54" s="11">
        <v>7.6</v>
      </c>
      <c r="C54" s="11">
        <v>8.8000000000000007</v>
      </c>
      <c r="D54" s="11">
        <v>8.5</v>
      </c>
      <c r="E54" s="11">
        <v>8.6</v>
      </c>
      <c r="F54" s="11">
        <v>6.9</v>
      </c>
      <c r="G54" s="11">
        <v>10</v>
      </c>
      <c r="H54" s="11">
        <v>6.2</v>
      </c>
      <c r="I54" s="11">
        <v>7.4</v>
      </c>
      <c r="J54" s="11">
        <v>9.3000000000000007</v>
      </c>
    </row>
    <row r="55" spans="1:10" ht="12.75" customHeight="1" x14ac:dyDescent="0.2">
      <c r="A55" s="12" t="s">
        <v>138</v>
      </c>
      <c r="B55" s="11">
        <v>13.5</v>
      </c>
      <c r="C55" s="11">
        <v>11.2</v>
      </c>
      <c r="D55" s="11">
        <v>9.8000000000000007</v>
      </c>
      <c r="E55" s="11">
        <v>11.5</v>
      </c>
      <c r="F55" s="11">
        <v>15.3</v>
      </c>
      <c r="G55" s="11">
        <v>19.8</v>
      </c>
      <c r="H55" s="11">
        <v>13.8</v>
      </c>
      <c r="I55" s="11">
        <v>11.5</v>
      </c>
      <c r="J55" s="11">
        <v>15.7</v>
      </c>
    </row>
    <row r="56" spans="1:10" ht="12.75" customHeight="1" x14ac:dyDescent="0.2">
      <c r="A56" s="12" t="s">
        <v>139</v>
      </c>
      <c r="B56" s="11">
        <v>9.6</v>
      </c>
      <c r="C56" s="11">
        <v>8.8000000000000007</v>
      </c>
      <c r="D56" s="11">
        <v>9</v>
      </c>
      <c r="E56" s="11">
        <v>8.8000000000000007</v>
      </c>
      <c r="F56" s="11">
        <v>7.9</v>
      </c>
      <c r="G56" s="11">
        <v>10.5</v>
      </c>
      <c r="H56" s="11">
        <v>9.1</v>
      </c>
      <c r="I56" s="11">
        <v>6.4</v>
      </c>
      <c r="J56" s="11">
        <v>9.8000000000000007</v>
      </c>
    </row>
    <row r="57" spans="1:10" ht="12.75" customHeight="1" x14ac:dyDescent="0.2">
      <c r="A57" s="12" t="s">
        <v>140</v>
      </c>
      <c r="B57" s="11">
        <v>11.8</v>
      </c>
      <c r="C57" s="11">
        <v>11.4</v>
      </c>
      <c r="D57" s="11">
        <v>9.5</v>
      </c>
      <c r="E57" s="11">
        <v>9.3000000000000007</v>
      </c>
      <c r="F57" s="11">
        <v>12.6</v>
      </c>
      <c r="G57" s="11">
        <v>15.4</v>
      </c>
      <c r="H57" s="11">
        <v>11.3</v>
      </c>
      <c r="I57" s="11">
        <v>12.6</v>
      </c>
      <c r="J57" s="11">
        <v>10.6</v>
      </c>
    </row>
    <row r="58" spans="1:10" ht="12.75" customHeight="1" x14ac:dyDescent="0.2">
      <c r="A58" s="12" t="s">
        <v>141</v>
      </c>
      <c r="B58" s="11">
        <v>3.4</v>
      </c>
      <c r="C58" s="11">
        <v>3.6</v>
      </c>
      <c r="D58" s="11">
        <v>3.9</v>
      </c>
      <c r="E58" s="11">
        <v>3.7</v>
      </c>
      <c r="F58" s="11">
        <v>3.6</v>
      </c>
      <c r="G58" s="11">
        <v>4.5999999999999996</v>
      </c>
      <c r="H58" s="11">
        <v>5.5</v>
      </c>
      <c r="I58" s="11">
        <v>4.5</v>
      </c>
      <c r="J58" s="11">
        <v>3.3</v>
      </c>
    </row>
    <row r="59" spans="1:10" ht="12.75" customHeight="1" x14ac:dyDescent="0.2">
      <c r="A59" s="12" t="s">
        <v>142</v>
      </c>
      <c r="B59" s="11">
        <v>5.5</v>
      </c>
      <c r="C59" s="11">
        <v>5.7</v>
      </c>
      <c r="D59" s="11">
        <v>7.2</v>
      </c>
      <c r="E59" s="11">
        <v>5.3</v>
      </c>
      <c r="F59" s="11">
        <v>8.1999999999999993</v>
      </c>
      <c r="G59" s="11">
        <v>6.4</v>
      </c>
      <c r="H59" s="11">
        <v>4.7</v>
      </c>
      <c r="I59" s="11">
        <v>6.1</v>
      </c>
      <c r="J59" s="11">
        <v>5</v>
      </c>
    </row>
    <row r="60" spans="1:10" ht="12.75" customHeight="1" x14ac:dyDescent="0.2">
      <c r="A60" s="12" t="s">
        <v>143</v>
      </c>
      <c r="B60" s="11">
        <v>10.4</v>
      </c>
      <c r="C60" s="11">
        <v>8.8000000000000007</v>
      </c>
      <c r="D60" s="11">
        <v>7.5</v>
      </c>
      <c r="E60" s="11">
        <v>11.3</v>
      </c>
      <c r="F60" s="11">
        <v>9.4</v>
      </c>
      <c r="G60" s="11">
        <v>9.1999999999999993</v>
      </c>
      <c r="H60" s="11">
        <v>11.5</v>
      </c>
      <c r="I60" s="11">
        <v>10.199999999999999</v>
      </c>
      <c r="J60" s="11">
        <v>11.8</v>
      </c>
    </row>
    <row r="61" spans="1:10" ht="12.75" customHeight="1" x14ac:dyDescent="0.2">
      <c r="A61" s="12" t="s">
        <v>144</v>
      </c>
      <c r="B61" s="11">
        <v>14.3</v>
      </c>
      <c r="C61" s="11">
        <v>13.9</v>
      </c>
      <c r="D61" s="11">
        <v>12.7</v>
      </c>
      <c r="E61" s="11">
        <v>11.9</v>
      </c>
      <c r="F61" s="11">
        <v>15.6</v>
      </c>
      <c r="G61" s="11">
        <v>16.2</v>
      </c>
      <c r="H61" s="11">
        <v>15.3</v>
      </c>
      <c r="I61" s="11">
        <v>13.2</v>
      </c>
      <c r="J61" s="11">
        <v>14.1</v>
      </c>
    </row>
    <row r="62" spans="1:10" ht="12.75" customHeight="1" x14ac:dyDescent="0.2">
      <c r="A62" s="10" t="s">
        <v>126</v>
      </c>
    </row>
    <row r="63" spans="1:10" ht="12.75" customHeight="1" x14ac:dyDescent="0.2">
      <c r="A63" s="12" t="s">
        <v>134</v>
      </c>
      <c r="B63" s="11">
        <v>11.6</v>
      </c>
      <c r="C63" s="11">
        <v>9.8000000000000007</v>
      </c>
      <c r="D63" s="11">
        <v>8.6999999999999993</v>
      </c>
      <c r="E63" s="11">
        <v>8.3000000000000007</v>
      </c>
      <c r="F63" s="11">
        <v>10.5</v>
      </c>
      <c r="G63" s="11">
        <v>14.1</v>
      </c>
      <c r="H63" s="11">
        <v>9.6</v>
      </c>
      <c r="I63" s="11">
        <v>10.3</v>
      </c>
      <c r="J63" s="11">
        <v>10.5</v>
      </c>
    </row>
    <row r="64" spans="1:10" ht="12.75" customHeight="1" x14ac:dyDescent="0.2">
      <c r="A64" s="12" t="s">
        <v>135</v>
      </c>
      <c r="B64" s="11">
        <v>8.9</v>
      </c>
      <c r="C64" s="11">
        <v>11.1</v>
      </c>
      <c r="D64" s="11">
        <v>10.7</v>
      </c>
      <c r="E64" s="11">
        <v>14.4</v>
      </c>
      <c r="F64" s="11">
        <v>15.6</v>
      </c>
      <c r="G64" s="11">
        <v>18.600000000000001</v>
      </c>
      <c r="H64" s="11">
        <v>15</v>
      </c>
      <c r="I64" s="11">
        <v>18.7</v>
      </c>
      <c r="J64" s="11">
        <v>18.8</v>
      </c>
    </row>
    <row r="65" spans="1:10" ht="12.75" customHeight="1" x14ac:dyDescent="0.2">
      <c r="A65" s="12" t="s">
        <v>136</v>
      </c>
      <c r="B65" s="11">
        <v>20</v>
      </c>
      <c r="C65" s="11">
        <v>15.2</v>
      </c>
      <c r="D65" s="11">
        <v>13.7</v>
      </c>
      <c r="E65" s="11">
        <v>16.600000000000001</v>
      </c>
      <c r="F65" s="11">
        <v>14.7</v>
      </c>
      <c r="G65" s="11">
        <v>18.2</v>
      </c>
      <c r="H65" s="11">
        <v>16</v>
      </c>
      <c r="I65" s="11">
        <v>17.2</v>
      </c>
      <c r="J65" s="11">
        <v>17.8</v>
      </c>
    </row>
    <row r="66" spans="1:10" ht="12.75" customHeight="1" x14ac:dyDescent="0.2">
      <c r="A66" s="12" t="s">
        <v>137</v>
      </c>
      <c r="B66" s="11">
        <v>22.2</v>
      </c>
      <c r="C66" s="11">
        <v>15.8</v>
      </c>
      <c r="D66" s="11">
        <v>16</v>
      </c>
      <c r="E66" s="11">
        <v>18.100000000000001</v>
      </c>
      <c r="F66" s="11">
        <v>13.9</v>
      </c>
      <c r="G66" s="11">
        <v>23.2</v>
      </c>
      <c r="H66" s="11">
        <v>14</v>
      </c>
      <c r="I66" s="11">
        <v>16</v>
      </c>
      <c r="J66" s="11">
        <v>14.9</v>
      </c>
    </row>
    <row r="67" spans="1:10" ht="12.75" customHeight="1" x14ac:dyDescent="0.2">
      <c r="A67" s="12" t="s">
        <v>138</v>
      </c>
      <c r="B67" s="11">
        <v>14.6</v>
      </c>
      <c r="C67" s="11">
        <v>14.8</v>
      </c>
      <c r="D67" s="11">
        <v>16.8</v>
      </c>
      <c r="E67" s="11">
        <v>12</v>
      </c>
      <c r="F67" s="11">
        <v>18.2</v>
      </c>
      <c r="G67" s="11">
        <v>21.9</v>
      </c>
      <c r="H67" s="11">
        <v>16.2</v>
      </c>
      <c r="I67" s="11">
        <v>18.7</v>
      </c>
      <c r="J67" s="11">
        <v>16.899999999999999</v>
      </c>
    </row>
    <row r="68" spans="1:10" ht="12.75" customHeight="1" x14ac:dyDescent="0.2">
      <c r="A68" s="12" t="s">
        <v>139</v>
      </c>
      <c r="B68" s="11">
        <v>5.0999999999999996</v>
      </c>
      <c r="C68" s="11">
        <v>5.0999999999999996</v>
      </c>
      <c r="D68" s="11">
        <v>4</v>
      </c>
      <c r="E68" s="11">
        <v>5</v>
      </c>
      <c r="F68" s="11">
        <v>4.7</v>
      </c>
      <c r="G68" s="11">
        <v>7.2</v>
      </c>
      <c r="H68" s="11">
        <v>4.0999999999999996</v>
      </c>
      <c r="I68" s="11">
        <v>5.8</v>
      </c>
      <c r="J68" s="11">
        <v>4.7</v>
      </c>
    </row>
    <row r="69" spans="1:10" ht="12.75" customHeight="1" x14ac:dyDescent="0.2">
      <c r="A69" s="12" t="s">
        <v>140</v>
      </c>
      <c r="B69" s="11">
        <v>6.3</v>
      </c>
      <c r="C69" s="11">
        <v>6</v>
      </c>
      <c r="D69" s="11">
        <v>5.8</v>
      </c>
      <c r="E69" s="11">
        <v>7.2</v>
      </c>
      <c r="F69" s="11">
        <v>5.6</v>
      </c>
      <c r="G69" s="11">
        <v>7.9</v>
      </c>
      <c r="H69" s="11">
        <v>7.4</v>
      </c>
      <c r="I69" s="11">
        <v>6.8</v>
      </c>
      <c r="J69" s="11">
        <v>5.9</v>
      </c>
    </row>
    <row r="70" spans="1:10" ht="12.75" customHeight="1" x14ac:dyDescent="0.2">
      <c r="A70" s="12" t="s">
        <v>141</v>
      </c>
      <c r="B70" s="11">
        <v>3</v>
      </c>
      <c r="C70" s="11">
        <v>3</v>
      </c>
      <c r="D70" s="11">
        <v>3.9</v>
      </c>
      <c r="E70" s="11">
        <v>3.7</v>
      </c>
      <c r="F70" s="11">
        <v>4</v>
      </c>
      <c r="G70" s="11">
        <v>4.5999999999999996</v>
      </c>
      <c r="H70" s="11">
        <v>4.5999999999999996</v>
      </c>
      <c r="I70" s="11">
        <v>3.8</v>
      </c>
      <c r="J70" s="11">
        <v>4</v>
      </c>
    </row>
    <row r="71" spans="1:10" ht="12.75" customHeight="1" x14ac:dyDescent="0.2">
      <c r="A71" s="12" t="s">
        <v>142</v>
      </c>
      <c r="B71" s="11">
        <v>3.3</v>
      </c>
      <c r="C71" s="11">
        <v>3.3</v>
      </c>
      <c r="D71" s="11">
        <v>3.2</v>
      </c>
      <c r="E71" s="11">
        <v>4</v>
      </c>
      <c r="F71" s="11">
        <v>4.2</v>
      </c>
      <c r="G71" s="11">
        <v>5.4</v>
      </c>
      <c r="H71" s="11">
        <v>3.7</v>
      </c>
      <c r="I71" s="11">
        <v>3.1</v>
      </c>
      <c r="J71" s="11">
        <v>3.5</v>
      </c>
    </row>
    <row r="72" spans="1:10" ht="12.75" customHeight="1" x14ac:dyDescent="0.2">
      <c r="A72" s="12" t="s">
        <v>143</v>
      </c>
      <c r="B72" s="11">
        <v>7.3</v>
      </c>
      <c r="C72" s="11">
        <v>6.8</v>
      </c>
      <c r="D72" s="11">
        <v>8.6</v>
      </c>
      <c r="E72" s="11">
        <v>7.9</v>
      </c>
      <c r="F72" s="11">
        <v>7.5</v>
      </c>
      <c r="G72" s="11">
        <v>10.199999999999999</v>
      </c>
      <c r="H72" s="11">
        <v>5.9</v>
      </c>
      <c r="I72" s="11">
        <v>10.6</v>
      </c>
      <c r="J72" s="11">
        <v>7.7</v>
      </c>
    </row>
    <row r="73" spans="1:10" ht="12.75" customHeight="1" x14ac:dyDescent="0.2">
      <c r="A73" s="12" t="s">
        <v>144</v>
      </c>
      <c r="B73" s="11">
        <v>11</v>
      </c>
      <c r="C73" s="11">
        <v>10.3</v>
      </c>
      <c r="D73" s="11">
        <v>7.4</v>
      </c>
      <c r="E73" s="11">
        <v>11.3</v>
      </c>
      <c r="F73" s="11">
        <v>10.3</v>
      </c>
      <c r="G73" s="11">
        <v>11.9</v>
      </c>
      <c r="H73" s="11">
        <v>11.4</v>
      </c>
      <c r="I73" s="11">
        <v>10.9</v>
      </c>
      <c r="J73" s="11">
        <v>10.3</v>
      </c>
    </row>
    <row r="74" spans="1:10" ht="12.75" customHeight="1" x14ac:dyDescent="0.2">
      <c r="A74" s="10" t="s">
        <v>127</v>
      </c>
    </row>
    <row r="75" spans="1:10" ht="12.75" customHeight="1" x14ac:dyDescent="0.2">
      <c r="A75" s="12" t="s">
        <v>134</v>
      </c>
      <c r="B75" s="11">
        <v>7.1</v>
      </c>
      <c r="C75" s="11">
        <v>7.2</v>
      </c>
      <c r="D75" s="11">
        <v>7.2</v>
      </c>
      <c r="E75" s="11">
        <v>9</v>
      </c>
      <c r="F75" s="11">
        <v>7.7</v>
      </c>
      <c r="G75" s="11">
        <v>7.4</v>
      </c>
      <c r="H75" s="11">
        <v>7.5</v>
      </c>
      <c r="I75" s="11">
        <v>7.1</v>
      </c>
      <c r="J75" s="11">
        <v>7.1</v>
      </c>
    </row>
    <row r="76" spans="1:10" ht="12.75" customHeight="1" x14ac:dyDescent="0.2">
      <c r="A76" s="12" t="s">
        <v>135</v>
      </c>
      <c r="B76" s="11">
        <v>4.3</v>
      </c>
      <c r="C76" s="11">
        <v>5</v>
      </c>
      <c r="D76" s="11">
        <v>7.2</v>
      </c>
      <c r="E76" s="11">
        <v>7.5</v>
      </c>
      <c r="F76" s="11">
        <v>10.5</v>
      </c>
      <c r="G76" s="11">
        <v>8.1999999999999993</v>
      </c>
      <c r="H76" s="11">
        <v>9.4</v>
      </c>
      <c r="I76" s="11">
        <v>10.7</v>
      </c>
      <c r="J76" s="11">
        <v>8.5</v>
      </c>
    </row>
    <row r="77" spans="1:10" ht="12.75" customHeight="1" x14ac:dyDescent="0.2">
      <c r="A77" s="12" t="s">
        <v>136</v>
      </c>
      <c r="B77" s="11">
        <v>3.8</v>
      </c>
      <c r="C77" s="11">
        <v>4.0999999999999996</v>
      </c>
      <c r="D77" s="11">
        <v>5.5</v>
      </c>
      <c r="E77" s="11">
        <v>4.4000000000000004</v>
      </c>
      <c r="F77" s="11">
        <v>4</v>
      </c>
      <c r="G77" s="11">
        <v>6</v>
      </c>
      <c r="H77" s="11">
        <v>4.8</v>
      </c>
      <c r="I77" s="11">
        <v>4.9000000000000004</v>
      </c>
      <c r="J77" s="11">
        <v>4.7</v>
      </c>
    </row>
    <row r="78" spans="1:10" ht="12.75" customHeight="1" x14ac:dyDescent="0.2">
      <c r="A78" s="12" t="s">
        <v>137</v>
      </c>
      <c r="B78" s="11">
        <v>6.8</v>
      </c>
      <c r="C78" s="11">
        <v>7.7</v>
      </c>
      <c r="D78" s="11">
        <v>7.2</v>
      </c>
      <c r="E78" s="11">
        <v>7.1</v>
      </c>
      <c r="F78" s="11">
        <v>6.5</v>
      </c>
      <c r="G78" s="11">
        <v>9.1999999999999993</v>
      </c>
      <c r="H78" s="11">
        <v>5.8</v>
      </c>
      <c r="I78" s="11">
        <v>7.2</v>
      </c>
      <c r="J78" s="11">
        <v>8.1999999999999993</v>
      </c>
    </row>
    <row r="79" spans="1:10" ht="12.75" customHeight="1" x14ac:dyDescent="0.2">
      <c r="A79" s="12" t="s">
        <v>138</v>
      </c>
      <c r="B79" s="11">
        <v>8.9</v>
      </c>
      <c r="C79" s="11">
        <v>8.8000000000000007</v>
      </c>
      <c r="D79" s="11">
        <v>9</v>
      </c>
      <c r="E79" s="11">
        <v>8.4</v>
      </c>
      <c r="F79" s="11">
        <v>11.8</v>
      </c>
      <c r="G79" s="11">
        <v>13.6</v>
      </c>
      <c r="H79" s="11">
        <v>11.8</v>
      </c>
      <c r="I79" s="11">
        <v>10.7</v>
      </c>
      <c r="J79" s="11">
        <v>12.2</v>
      </c>
    </row>
    <row r="80" spans="1:10" ht="12.75" customHeight="1" x14ac:dyDescent="0.2">
      <c r="A80" s="12" t="s">
        <v>139</v>
      </c>
      <c r="B80" s="11">
        <v>4.2</v>
      </c>
      <c r="C80" s="11">
        <v>4.4000000000000004</v>
      </c>
      <c r="D80" s="11">
        <v>4.4000000000000004</v>
      </c>
      <c r="E80" s="11">
        <v>5</v>
      </c>
      <c r="F80" s="11">
        <v>4.8</v>
      </c>
      <c r="G80" s="11">
        <v>5.9</v>
      </c>
      <c r="H80" s="11">
        <v>3.9</v>
      </c>
      <c r="I80" s="11">
        <v>4.2</v>
      </c>
      <c r="J80" s="11">
        <v>5</v>
      </c>
    </row>
    <row r="81" spans="1:10" ht="12.75" customHeight="1" x14ac:dyDescent="0.2">
      <c r="A81" s="12" t="s">
        <v>140</v>
      </c>
      <c r="B81" s="11">
        <v>5.0999999999999996</v>
      </c>
      <c r="C81" s="11">
        <v>5.2</v>
      </c>
      <c r="D81" s="11">
        <v>3.8</v>
      </c>
      <c r="E81" s="11">
        <v>5.8</v>
      </c>
      <c r="F81" s="11">
        <v>5.8</v>
      </c>
      <c r="G81" s="11">
        <v>7.8</v>
      </c>
      <c r="H81" s="11">
        <v>6.5</v>
      </c>
      <c r="I81" s="11">
        <v>6.4</v>
      </c>
      <c r="J81" s="11">
        <v>5.8</v>
      </c>
    </row>
    <row r="82" spans="1:10" ht="12.75" customHeight="1" x14ac:dyDescent="0.2">
      <c r="A82" s="12" t="s">
        <v>141</v>
      </c>
      <c r="B82" s="11">
        <v>2.1</v>
      </c>
      <c r="C82" s="11">
        <v>2.2000000000000002</v>
      </c>
      <c r="D82" s="11">
        <v>2.7</v>
      </c>
      <c r="E82" s="11">
        <v>2.9</v>
      </c>
      <c r="F82" s="11">
        <v>2.7</v>
      </c>
      <c r="G82" s="11">
        <v>3.3</v>
      </c>
      <c r="H82" s="11">
        <v>3.7</v>
      </c>
      <c r="I82" s="11">
        <v>3.1</v>
      </c>
      <c r="J82" s="11">
        <v>2.9</v>
      </c>
    </row>
    <row r="83" spans="1:10" ht="12.75" customHeight="1" x14ac:dyDescent="0.2">
      <c r="A83" s="12" t="s">
        <v>142</v>
      </c>
      <c r="B83" s="11">
        <v>2.6</v>
      </c>
      <c r="C83" s="11">
        <v>2.9</v>
      </c>
      <c r="D83" s="11">
        <v>3.2</v>
      </c>
      <c r="E83" s="11">
        <v>3.5</v>
      </c>
      <c r="F83" s="11">
        <v>4.0999999999999996</v>
      </c>
      <c r="G83" s="11">
        <v>4.7</v>
      </c>
      <c r="H83" s="11">
        <v>3</v>
      </c>
      <c r="I83" s="11">
        <v>3.1</v>
      </c>
      <c r="J83" s="11">
        <v>3.3</v>
      </c>
    </row>
    <row r="84" spans="1:10" ht="12.75" customHeight="1" x14ac:dyDescent="0.2">
      <c r="A84" s="12" t="s">
        <v>143</v>
      </c>
      <c r="B84" s="11">
        <v>5.4</v>
      </c>
      <c r="C84" s="11">
        <v>5.3</v>
      </c>
      <c r="D84" s="11">
        <v>6.7</v>
      </c>
      <c r="E84" s="11">
        <v>6.9</v>
      </c>
      <c r="F84" s="11">
        <v>5.0999999999999996</v>
      </c>
      <c r="G84" s="11">
        <v>7.4</v>
      </c>
      <c r="H84" s="11">
        <v>5.9</v>
      </c>
      <c r="I84" s="11">
        <v>7.7</v>
      </c>
      <c r="J84" s="11">
        <v>7.1</v>
      </c>
    </row>
    <row r="85" spans="1:10" ht="12.75" customHeight="1" x14ac:dyDescent="0.2">
      <c r="A85" s="12" t="s">
        <v>144</v>
      </c>
      <c r="B85" s="11">
        <v>7.8</v>
      </c>
      <c r="C85" s="11">
        <v>8.1</v>
      </c>
      <c r="D85" s="11">
        <v>5.9</v>
      </c>
      <c r="E85" s="11">
        <v>8.4</v>
      </c>
      <c r="F85" s="11">
        <v>9.5</v>
      </c>
      <c r="G85" s="11">
        <v>8.9</v>
      </c>
      <c r="H85" s="11">
        <v>8.5</v>
      </c>
      <c r="I85" s="11">
        <v>8.4</v>
      </c>
      <c r="J85" s="11">
        <v>8.4</v>
      </c>
    </row>
    <row r="86" spans="1:10" ht="12.75" customHeight="1" x14ac:dyDescent="0.2">
      <c r="A86" s="5" t="s">
        <v>154</v>
      </c>
    </row>
    <row r="87" spans="1:10" ht="12.75" customHeight="1" x14ac:dyDescent="0.2">
      <c r="A87" s="10" t="s">
        <v>70</v>
      </c>
      <c r="B87" s="11">
        <v>1.5</v>
      </c>
      <c r="C87" s="11">
        <v>1.8</v>
      </c>
      <c r="D87" s="11">
        <v>1.8</v>
      </c>
      <c r="E87" s="11">
        <v>1.8</v>
      </c>
      <c r="F87" s="11">
        <v>2.1</v>
      </c>
      <c r="G87" s="11">
        <v>2</v>
      </c>
      <c r="H87" s="11">
        <v>2.7</v>
      </c>
      <c r="I87" s="11">
        <v>2.6</v>
      </c>
      <c r="J87" s="11">
        <v>2</v>
      </c>
    </row>
    <row r="88" spans="1:10" ht="12.75" customHeight="1" x14ac:dyDescent="0.2">
      <c r="A88" s="10" t="s">
        <v>71</v>
      </c>
      <c r="B88" s="11">
        <v>1.4</v>
      </c>
      <c r="C88" s="11">
        <v>1.6</v>
      </c>
      <c r="D88" s="11">
        <v>2.4</v>
      </c>
      <c r="E88" s="11">
        <v>1.9</v>
      </c>
      <c r="F88" s="11">
        <v>2.1</v>
      </c>
      <c r="G88" s="11">
        <v>2.4</v>
      </c>
      <c r="H88" s="11">
        <v>2.6</v>
      </c>
      <c r="I88" s="11">
        <v>1.8</v>
      </c>
      <c r="J88" s="11">
        <v>2</v>
      </c>
    </row>
    <row r="89" spans="1:10" ht="25.7" customHeight="1" x14ac:dyDescent="0.2">
      <c r="A89" s="19" t="s">
        <v>110</v>
      </c>
      <c r="B89" s="14">
        <v>1</v>
      </c>
      <c r="C89" s="14">
        <v>1.1000000000000001</v>
      </c>
      <c r="D89" s="14">
        <v>1.7</v>
      </c>
      <c r="E89" s="14">
        <v>1.3</v>
      </c>
      <c r="F89" s="14">
        <v>1.6</v>
      </c>
      <c r="G89" s="14">
        <v>1.9</v>
      </c>
      <c r="H89" s="14">
        <v>2</v>
      </c>
      <c r="I89" s="14">
        <v>1.7</v>
      </c>
      <c r="J89" s="14">
        <v>1.5</v>
      </c>
    </row>
    <row r="92" spans="1:10" ht="12.75" customHeight="1" x14ac:dyDescent="0.2">
      <c r="A92" s="7" t="s">
        <v>57</v>
      </c>
    </row>
  </sheetData>
  <sheetProtection sheet="1" objects="1" scenarios="1"/>
  <mergeCells count="3">
    <mergeCell ref="A1:K1"/>
    <mergeCell ref="A6:J6"/>
    <mergeCell ref="A48:J48"/>
  </mergeCells>
  <hyperlinks>
    <hyperlink ref="A92" r:id="rId1"/>
  </hyperlinks>
  <pageMargins left="0.7" right="0.7" top="0.75" bottom="0.75" header="0.3" footer="0.3"/>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K120"/>
  <sheetViews>
    <sheetView workbookViewId="0">
      <pane ySplit="5" topLeftCell="A6" activePane="bottomLeft" state="frozen"/>
      <selection pane="bottomLeft" activeCell="A5" sqref="A5"/>
    </sheetView>
  </sheetViews>
  <sheetFormatPr defaultRowHeight="14.25" x14ac:dyDescent="0.2"/>
  <cols>
    <col min="1" max="1" width="47" customWidth="1"/>
    <col min="2" max="10" width="9" customWidth="1"/>
  </cols>
  <sheetData>
    <row r="1" spans="1:11" ht="68.099999999999994" customHeight="1" x14ac:dyDescent="0.2">
      <c r="A1" s="26" t="s">
        <v>0</v>
      </c>
      <c r="B1" s="26"/>
      <c r="C1" s="26"/>
      <c r="D1" s="26"/>
      <c r="E1" s="26"/>
      <c r="F1" s="26"/>
      <c r="G1" s="26"/>
      <c r="H1" s="26"/>
      <c r="I1" s="26"/>
      <c r="J1" s="26"/>
      <c r="K1" s="26"/>
    </row>
    <row r="2" spans="1:11" ht="22.7" customHeight="1" x14ac:dyDescent="0.25">
      <c r="A2" s="1" t="s">
        <v>1</v>
      </c>
    </row>
    <row r="3" spans="1:11" ht="12.75" customHeight="1" x14ac:dyDescent="0.2">
      <c r="A3" s="2" t="s">
        <v>2</v>
      </c>
    </row>
    <row r="4" spans="1:11" ht="25.7" customHeight="1" x14ac:dyDescent="0.2">
      <c r="A4" s="6" t="s">
        <v>160</v>
      </c>
    </row>
    <row r="5" spans="1:11" ht="25.7" customHeight="1" x14ac:dyDescent="0.2">
      <c r="A5" s="8"/>
      <c r="B5" s="9" t="s">
        <v>59</v>
      </c>
      <c r="C5" s="9" t="s">
        <v>60</v>
      </c>
      <c r="D5" s="9" t="s">
        <v>61</v>
      </c>
      <c r="E5" s="9" t="s">
        <v>62</v>
      </c>
      <c r="F5" s="9" t="s">
        <v>63</v>
      </c>
      <c r="G5" s="9" t="s">
        <v>64</v>
      </c>
      <c r="H5" s="9" t="s">
        <v>65</v>
      </c>
      <c r="I5" s="9" t="s">
        <v>66</v>
      </c>
      <c r="J5" s="9" t="s">
        <v>67</v>
      </c>
    </row>
    <row r="6" spans="1:11" ht="14.65" customHeight="1" x14ac:dyDescent="0.2">
      <c r="A6" s="27" t="s">
        <v>161</v>
      </c>
      <c r="B6" s="27"/>
      <c r="C6" s="27"/>
      <c r="D6" s="27"/>
      <c r="E6" s="27"/>
      <c r="F6" s="27"/>
      <c r="G6" s="27"/>
      <c r="H6" s="27"/>
      <c r="I6" s="27"/>
      <c r="J6" s="27"/>
    </row>
    <row r="7" spans="1:11" ht="12.75" customHeight="1" x14ac:dyDescent="0.2">
      <c r="A7" s="5" t="s">
        <v>128</v>
      </c>
    </row>
    <row r="8" spans="1:11" ht="12.75" customHeight="1" x14ac:dyDescent="0.2">
      <c r="A8" s="10" t="s">
        <v>162</v>
      </c>
    </row>
    <row r="9" spans="1:11" ht="12.75" customHeight="1" x14ac:dyDescent="0.2">
      <c r="A9" s="12" t="s">
        <v>94</v>
      </c>
      <c r="B9" s="11">
        <v>292.8</v>
      </c>
      <c r="C9" s="11">
        <v>207.2</v>
      </c>
      <c r="D9" s="11">
        <v>110.3</v>
      </c>
      <c r="E9" s="11">
        <v>37.4</v>
      </c>
      <c r="F9" s="11">
        <v>63.9</v>
      </c>
      <c r="G9" s="11">
        <v>12</v>
      </c>
      <c r="H9" s="11">
        <v>6</v>
      </c>
      <c r="I9" s="11">
        <v>25.2</v>
      </c>
      <c r="J9" s="11">
        <v>754.8</v>
      </c>
    </row>
    <row r="10" spans="1:11" ht="12.75" customHeight="1" x14ac:dyDescent="0.2">
      <c r="A10" s="12" t="s">
        <v>95</v>
      </c>
      <c r="B10" s="11">
        <v>84.1</v>
      </c>
      <c r="C10" s="11">
        <v>119</v>
      </c>
      <c r="D10" s="11">
        <v>51.2</v>
      </c>
      <c r="E10" s="11">
        <v>21.8</v>
      </c>
      <c r="F10" s="11">
        <v>37.4</v>
      </c>
      <c r="G10" s="11">
        <v>7.7</v>
      </c>
      <c r="H10" s="11">
        <v>3.3</v>
      </c>
      <c r="I10" s="11">
        <v>13.9</v>
      </c>
      <c r="J10" s="11">
        <v>338.4</v>
      </c>
    </row>
    <row r="11" spans="1:11" ht="12.75" customHeight="1" x14ac:dyDescent="0.2">
      <c r="A11" s="12" t="s">
        <v>96</v>
      </c>
      <c r="B11" s="11">
        <v>900.4</v>
      </c>
      <c r="C11" s="11">
        <v>727.7</v>
      </c>
      <c r="D11" s="11">
        <v>481.4</v>
      </c>
      <c r="E11" s="11">
        <v>156.5</v>
      </c>
      <c r="F11" s="11">
        <v>275.5</v>
      </c>
      <c r="G11" s="11">
        <v>46.9</v>
      </c>
      <c r="H11" s="11">
        <v>23.5</v>
      </c>
      <c r="I11" s="11">
        <v>63</v>
      </c>
      <c r="J11" s="11">
        <v>2674.8</v>
      </c>
    </row>
    <row r="12" spans="1:11" ht="12.75" customHeight="1" x14ac:dyDescent="0.2">
      <c r="A12" s="12" t="s">
        <v>97</v>
      </c>
      <c r="B12" s="11">
        <v>487.9</v>
      </c>
      <c r="C12" s="11">
        <v>403.7</v>
      </c>
      <c r="D12" s="11">
        <v>275.60000000000002</v>
      </c>
      <c r="E12" s="11">
        <v>98.6</v>
      </c>
      <c r="F12" s="11">
        <v>156.69999999999999</v>
      </c>
      <c r="G12" s="11">
        <v>23.7</v>
      </c>
      <c r="H12" s="11">
        <v>14.4</v>
      </c>
      <c r="I12" s="11">
        <v>19.399999999999999</v>
      </c>
      <c r="J12" s="11">
        <v>1480.1</v>
      </c>
    </row>
    <row r="13" spans="1:11" ht="12.75" customHeight="1" x14ac:dyDescent="0.2">
      <c r="A13" s="12" t="s">
        <v>98</v>
      </c>
      <c r="B13" s="11">
        <v>828.4</v>
      </c>
      <c r="C13" s="11">
        <v>581.29999999999995</v>
      </c>
      <c r="D13" s="11">
        <v>556.9</v>
      </c>
      <c r="E13" s="11">
        <v>204.2</v>
      </c>
      <c r="F13" s="11">
        <v>301.89999999999998</v>
      </c>
      <c r="G13" s="11">
        <v>66.2</v>
      </c>
      <c r="H13" s="11">
        <v>24</v>
      </c>
      <c r="I13" s="11">
        <v>34.1</v>
      </c>
      <c r="J13" s="11">
        <v>2597</v>
      </c>
    </row>
    <row r="14" spans="1:11" ht="12.75" customHeight="1" x14ac:dyDescent="0.2">
      <c r="A14" s="12" t="s">
        <v>99</v>
      </c>
      <c r="B14" s="11">
        <v>167</v>
      </c>
      <c r="C14" s="11">
        <v>108.9</v>
      </c>
      <c r="D14" s="11">
        <v>115.6</v>
      </c>
      <c r="E14" s="11">
        <v>41.4</v>
      </c>
      <c r="F14" s="11">
        <v>55</v>
      </c>
      <c r="G14" s="11">
        <v>14.7</v>
      </c>
      <c r="H14" s="11">
        <v>2.4</v>
      </c>
      <c r="I14" s="11">
        <v>6</v>
      </c>
      <c r="J14" s="11">
        <v>510.9</v>
      </c>
    </row>
    <row r="15" spans="1:11" ht="12.75" customHeight="1" x14ac:dyDescent="0.2">
      <c r="A15" s="12" t="s">
        <v>100</v>
      </c>
      <c r="B15" s="11">
        <v>55.2</v>
      </c>
      <c r="C15" s="11">
        <v>47.3</v>
      </c>
      <c r="D15" s="11">
        <v>35.9</v>
      </c>
      <c r="E15" s="11">
        <v>13.2</v>
      </c>
      <c r="F15" s="11">
        <v>25.5</v>
      </c>
      <c r="G15" s="11">
        <v>1.7</v>
      </c>
      <c r="H15" s="11">
        <v>1.4</v>
      </c>
      <c r="I15" s="11">
        <v>1</v>
      </c>
      <c r="J15" s="11">
        <v>181.3</v>
      </c>
    </row>
    <row r="16" spans="1:11" ht="12.75" customHeight="1" x14ac:dyDescent="0.2">
      <c r="A16" s="10" t="s">
        <v>163</v>
      </c>
    </row>
    <row r="17" spans="1:10" ht="12.75" customHeight="1" x14ac:dyDescent="0.2">
      <c r="A17" s="12" t="s">
        <v>164</v>
      </c>
      <c r="B17" s="11">
        <v>2395.1</v>
      </c>
      <c r="C17" s="11">
        <v>1911.9</v>
      </c>
      <c r="D17" s="11">
        <v>1430.5</v>
      </c>
      <c r="E17" s="11">
        <v>523.5</v>
      </c>
      <c r="F17" s="11">
        <v>743.4</v>
      </c>
      <c r="G17" s="11">
        <v>163.19999999999999</v>
      </c>
      <c r="H17" s="11">
        <v>65.7</v>
      </c>
      <c r="I17" s="11">
        <v>146.30000000000001</v>
      </c>
      <c r="J17" s="11">
        <v>7379.5</v>
      </c>
    </row>
    <row r="18" spans="1:10" ht="12.75" customHeight="1" x14ac:dyDescent="0.2">
      <c r="A18" s="12" t="s">
        <v>165</v>
      </c>
      <c r="B18" s="11">
        <v>468.5</v>
      </c>
      <c r="C18" s="11">
        <v>325.3</v>
      </c>
      <c r="D18" s="11">
        <v>238</v>
      </c>
      <c r="E18" s="11">
        <v>63.4</v>
      </c>
      <c r="F18" s="11">
        <v>197.5</v>
      </c>
      <c r="G18" s="11">
        <v>13.1</v>
      </c>
      <c r="H18" s="11">
        <v>10.8</v>
      </c>
      <c r="I18" s="11">
        <v>21.1</v>
      </c>
      <c r="J18" s="11">
        <v>1337.7</v>
      </c>
    </row>
    <row r="19" spans="1:10" ht="19.899999999999999" customHeight="1" x14ac:dyDescent="0.2">
      <c r="A19" s="18" t="s">
        <v>166</v>
      </c>
      <c r="B19" s="16">
        <v>2863.5</v>
      </c>
      <c r="C19" s="16">
        <v>2237.1999999999998</v>
      </c>
      <c r="D19" s="16">
        <v>1668.5</v>
      </c>
      <c r="E19" s="16">
        <v>586.9</v>
      </c>
      <c r="F19" s="16">
        <v>940.8</v>
      </c>
      <c r="G19" s="16">
        <v>176.4</v>
      </c>
      <c r="H19" s="16">
        <v>76.5</v>
      </c>
      <c r="I19" s="16">
        <v>167.4</v>
      </c>
      <c r="J19" s="16">
        <v>8717.2000000000007</v>
      </c>
    </row>
    <row r="20" spans="1:10" ht="19.899999999999999" customHeight="1" x14ac:dyDescent="0.2">
      <c r="A20" s="18" t="s">
        <v>167</v>
      </c>
      <c r="B20" s="16">
        <v>1863.4</v>
      </c>
      <c r="C20" s="16">
        <v>1502.5</v>
      </c>
      <c r="D20" s="16">
        <v>1316.4</v>
      </c>
      <c r="E20" s="16">
        <v>492.6</v>
      </c>
      <c r="F20" s="16">
        <v>645.4</v>
      </c>
      <c r="G20" s="16">
        <v>144.6</v>
      </c>
      <c r="H20" s="16">
        <v>65</v>
      </c>
      <c r="I20" s="16">
        <v>86.5</v>
      </c>
      <c r="J20" s="16">
        <v>6116.3</v>
      </c>
    </row>
    <row r="21" spans="1:10" ht="25.7" customHeight="1" x14ac:dyDescent="0.2">
      <c r="A21" s="19" t="s">
        <v>110</v>
      </c>
      <c r="B21" s="14">
        <v>4726.8999999999996</v>
      </c>
      <c r="C21" s="14">
        <v>3739.7</v>
      </c>
      <c r="D21" s="14">
        <v>2984.9</v>
      </c>
      <c r="E21" s="14">
        <v>1079.5</v>
      </c>
      <c r="F21" s="14">
        <v>1586.2</v>
      </c>
      <c r="G21" s="14">
        <v>320.89999999999998</v>
      </c>
      <c r="H21" s="14">
        <v>141.5</v>
      </c>
      <c r="I21" s="14">
        <v>253.9</v>
      </c>
      <c r="J21" s="14">
        <v>14833.6</v>
      </c>
    </row>
    <row r="22" spans="1:10" ht="12.75" customHeight="1" x14ac:dyDescent="0.2">
      <c r="A22" s="5" t="s">
        <v>168</v>
      </c>
    </row>
    <row r="23" spans="1:10" ht="12.75" customHeight="1" x14ac:dyDescent="0.2">
      <c r="A23" s="10" t="s">
        <v>69</v>
      </c>
    </row>
    <row r="24" spans="1:10" ht="12.75" customHeight="1" x14ac:dyDescent="0.2">
      <c r="A24" s="12" t="s">
        <v>70</v>
      </c>
      <c r="B24" s="11">
        <v>61.1</v>
      </c>
      <c r="C24" s="11">
        <v>59.5</v>
      </c>
      <c r="D24" s="11">
        <v>57.6</v>
      </c>
      <c r="E24" s="11">
        <v>55.6</v>
      </c>
      <c r="F24" s="11">
        <v>61.1</v>
      </c>
      <c r="G24" s="11">
        <v>56.9</v>
      </c>
      <c r="H24" s="11">
        <v>56.3</v>
      </c>
      <c r="I24" s="11">
        <v>67.400000000000006</v>
      </c>
      <c r="J24" s="11">
        <v>59.6</v>
      </c>
    </row>
    <row r="25" spans="1:10" ht="12.75" customHeight="1" x14ac:dyDescent="0.2">
      <c r="A25" s="12" t="s">
        <v>71</v>
      </c>
      <c r="B25" s="11">
        <v>60.1</v>
      </c>
      <c r="C25" s="11">
        <v>60.2</v>
      </c>
      <c r="D25" s="11">
        <v>54.2</v>
      </c>
      <c r="E25" s="11">
        <v>53.2</v>
      </c>
      <c r="F25" s="11">
        <v>57.4</v>
      </c>
      <c r="G25" s="11">
        <v>53.1</v>
      </c>
      <c r="H25" s="11">
        <v>51.8</v>
      </c>
      <c r="I25" s="11">
        <v>64.5</v>
      </c>
      <c r="J25" s="11">
        <v>58</v>
      </c>
    </row>
    <row r="26" spans="1:10" ht="12.75" customHeight="1" x14ac:dyDescent="0.2">
      <c r="A26" s="10" t="s">
        <v>72</v>
      </c>
    </row>
    <row r="27" spans="1:10" ht="12.75" customHeight="1" x14ac:dyDescent="0.2">
      <c r="A27" s="12" t="s">
        <v>73</v>
      </c>
      <c r="B27" s="11">
        <v>6.4</v>
      </c>
      <c r="C27" s="11">
        <v>9.4</v>
      </c>
      <c r="D27" s="11">
        <v>13.1</v>
      </c>
      <c r="E27" s="11">
        <v>6.5</v>
      </c>
      <c r="F27" s="11">
        <v>12.2</v>
      </c>
      <c r="G27" s="11">
        <v>8.5</v>
      </c>
      <c r="H27" s="11">
        <v>7</v>
      </c>
      <c r="I27" s="11">
        <v>8.6</v>
      </c>
      <c r="J27" s="11">
        <v>9.3000000000000007</v>
      </c>
    </row>
    <row r="28" spans="1:10" ht="12.75" customHeight="1" x14ac:dyDescent="0.2">
      <c r="A28" s="12" t="s">
        <v>74</v>
      </c>
      <c r="B28" s="11">
        <v>48.7</v>
      </c>
      <c r="C28" s="11">
        <v>47.5</v>
      </c>
      <c r="D28" s="11">
        <v>47.6</v>
      </c>
      <c r="E28" s="11">
        <v>41</v>
      </c>
      <c r="F28" s="11">
        <v>49</v>
      </c>
      <c r="G28" s="11">
        <v>39.5</v>
      </c>
      <c r="H28" s="11">
        <v>33.5</v>
      </c>
      <c r="I28" s="11">
        <v>44.2</v>
      </c>
      <c r="J28" s="11">
        <v>47.3</v>
      </c>
    </row>
    <row r="29" spans="1:10" ht="12.75" customHeight="1" x14ac:dyDescent="0.2">
      <c r="A29" s="12" t="s">
        <v>75</v>
      </c>
      <c r="B29" s="11">
        <v>74.400000000000006</v>
      </c>
      <c r="C29" s="11">
        <v>75</v>
      </c>
      <c r="D29" s="11">
        <v>66.7</v>
      </c>
      <c r="E29" s="11">
        <v>68.8</v>
      </c>
      <c r="F29" s="11">
        <v>71.900000000000006</v>
      </c>
      <c r="G29" s="11">
        <v>67.599999999999994</v>
      </c>
      <c r="H29" s="11">
        <v>62.2</v>
      </c>
      <c r="I29" s="11">
        <v>79.5</v>
      </c>
      <c r="J29" s="11">
        <v>72.2</v>
      </c>
    </row>
    <row r="30" spans="1:10" ht="12.75" customHeight="1" x14ac:dyDescent="0.2">
      <c r="A30" s="12" t="s">
        <v>76</v>
      </c>
      <c r="B30" s="11">
        <v>74.2</v>
      </c>
      <c r="C30" s="11">
        <v>70.8</v>
      </c>
      <c r="D30" s="11">
        <v>65.3</v>
      </c>
      <c r="E30" s="11">
        <v>68.400000000000006</v>
      </c>
      <c r="F30" s="11">
        <v>69.099999999999994</v>
      </c>
      <c r="G30" s="11">
        <v>65.5</v>
      </c>
      <c r="H30" s="11">
        <v>64.3</v>
      </c>
      <c r="I30" s="11">
        <v>78</v>
      </c>
      <c r="J30" s="11">
        <v>70.400000000000006</v>
      </c>
    </row>
    <row r="31" spans="1:10" ht="12.75" customHeight="1" x14ac:dyDescent="0.2">
      <c r="A31" s="12" t="s">
        <v>77</v>
      </c>
      <c r="B31" s="11">
        <v>66.900000000000006</v>
      </c>
      <c r="C31" s="11">
        <v>63.3</v>
      </c>
      <c r="D31" s="11">
        <v>59.1</v>
      </c>
      <c r="E31" s="11">
        <v>58.1</v>
      </c>
      <c r="F31" s="11">
        <v>64.099999999999994</v>
      </c>
      <c r="G31" s="11">
        <v>64</v>
      </c>
      <c r="H31" s="11">
        <v>64.2</v>
      </c>
      <c r="I31" s="11">
        <v>74.099999999999994</v>
      </c>
      <c r="J31" s="11">
        <v>63.5</v>
      </c>
    </row>
    <row r="32" spans="1:10" ht="12.75" customHeight="1" x14ac:dyDescent="0.2">
      <c r="A32" s="12" t="s">
        <v>78</v>
      </c>
      <c r="B32" s="11">
        <v>57.2</v>
      </c>
      <c r="C32" s="11">
        <v>58.1</v>
      </c>
      <c r="D32" s="11">
        <v>58.4</v>
      </c>
      <c r="E32" s="11">
        <v>52.3</v>
      </c>
      <c r="F32" s="11">
        <v>58.2</v>
      </c>
      <c r="G32" s="11">
        <v>55.4</v>
      </c>
      <c r="H32" s="11">
        <v>56.8</v>
      </c>
      <c r="I32" s="11">
        <v>69.599999999999994</v>
      </c>
      <c r="J32" s="11">
        <v>57.5</v>
      </c>
    </row>
    <row r="33" spans="1:10" ht="12.75" customHeight="1" x14ac:dyDescent="0.2">
      <c r="A33" s="10" t="s">
        <v>79</v>
      </c>
    </row>
    <row r="34" spans="1:10" ht="12.75" customHeight="1" x14ac:dyDescent="0.2">
      <c r="A34" s="12" t="s">
        <v>80</v>
      </c>
      <c r="B34" s="11">
        <v>58.1</v>
      </c>
      <c r="C34" s="11">
        <v>58</v>
      </c>
      <c r="D34" s="11">
        <v>54</v>
      </c>
      <c r="E34" s="11">
        <v>52.9</v>
      </c>
      <c r="F34" s="11">
        <v>55.1</v>
      </c>
      <c r="G34" s="11">
        <v>52.7</v>
      </c>
      <c r="H34" s="11">
        <v>52</v>
      </c>
      <c r="I34" s="11">
        <v>62.7</v>
      </c>
      <c r="J34" s="11">
        <v>56.4</v>
      </c>
    </row>
    <row r="35" spans="1:10" ht="12.75" customHeight="1" x14ac:dyDescent="0.2">
      <c r="A35" s="12" t="s">
        <v>81</v>
      </c>
      <c r="B35" s="11">
        <v>65.8</v>
      </c>
      <c r="C35" s="11">
        <v>64</v>
      </c>
      <c r="D35" s="11">
        <v>62</v>
      </c>
      <c r="E35" s="11">
        <v>59.6</v>
      </c>
      <c r="F35" s="11">
        <v>66.099999999999994</v>
      </c>
      <c r="G35" s="11">
        <v>68.400000000000006</v>
      </c>
      <c r="H35" s="11">
        <v>60.3</v>
      </c>
      <c r="I35" s="11">
        <v>75.3</v>
      </c>
      <c r="J35" s="11">
        <v>64.5</v>
      </c>
    </row>
    <row r="36" spans="1:10" ht="12.75" customHeight="1" x14ac:dyDescent="0.2">
      <c r="A36" s="10" t="s">
        <v>82</v>
      </c>
    </row>
    <row r="37" spans="1:10" ht="12.75" customHeight="1" x14ac:dyDescent="0.2">
      <c r="A37" s="12" t="s">
        <v>83</v>
      </c>
      <c r="B37" s="11">
        <v>62.2</v>
      </c>
      <c r="C37" s="11">
        <v>61.4</v>
      </c>
      <c r="D37" s="11">
        <v>60.4</v>
      </c>
      <c r="E37" s="11">
        <v>55.9</v>
      </c>
      <c r="F37" s="11">
        <v>62</v>
      </c>
      <c r="G37" s="11">
        <v>58.9</v>
      </c>
      <c r="H37" s="11">
        <v>54.6</v>
      </c>
      <c r="I37" s="11">
        <v>65.900000000000006</v>
      </c>
      <c r="J37" s="11">
        <v>61.1</v>
      </c>
    </row>
    <row r="38" spans="1:10" ht="12.75" customHeight="1" x14ac:dyDescent="0.2">
      <c r="A38" s="12" t="s">
        <v>84</v>
      </c>
      <c r="B38" s="11">
        <v>57.6</v>
      </c>
      <c r="C38" s="11">
        <v>55.1</v>
      </c>
      <c r="D38" s="11">
        <v>52.1</v>
      </c>
      <c r="E38" s="11">
        <v>49.9</v>
      </c>
      <c r="F38" s="11">
        <v>51</v>
      </c>
      <c r="G38" s="11">
        <v>52</v>
      </c>
      <c r="H38" s="11">
        <v>52.7</v>
      </c>
      <c r="I38" s="11">
        <v>0</v>
      </c>
      <c r="J38" s="11">
        <v>54.2</v>
      </c>
    </row>
    <row r="39" spans="1:10" ht="12.75" customHeight="1" x14ac:dyDescent="0.2">
      <c r="A39" s="10" t="s">
        <v>85</v>
      </c>
    </row>
    <row r="40" spans="1:10" ht="12.75" customHeight="1" x14ac:dyDescent="0.2">
      <c r="A40" s="12" t="s">
        <v>86</v>
      </c>
      <c r="B40" s="11">
        <v>66.8</v>
      </c>
      <c r="C40" s="11">
        <v>65.099999999999994</v>
      </c>
      <c r="D40" s="11">
        <v>60.3</v>
      </c>
      <c r="E40" s="11">
        <v>60.9</v>
      </c>
      <c r="F40" s="11">
        <v>63.8</v>
      </c>
      <c r="G40" s="11">
        <v>61.5</v>
      </c>
      <c r="H40" s="11">
        <v>58.9</v>
      </c>
      <c r="I40" s="11">
        <v>70.599999999999994</v>
      </c>
      <c r="J40" s="11">
        <v>64.2</v>
      </c>
    </row>
    <row r="41" spans="1:10" ht="12.75" customHeight="1" x14ac:dyDescent="0.2">
      <c r="A41" s="13" t="s">
        <v>87</v>
      </c>
      <c r="B41" s="11">
        <v>67.7</v>
      </c>
      <c r="C41" s="11">
        <v>66.099999999999994</v>
      </c>
      <c r="D41" s="11">
        <v>61.1</v>
      </c>
      <c r="E41" s="11">
        <v>61.8</v>
      </c>
      <c r="F41" s="11">
        <v>64.5</v>
      </c>
      <c r="G41" s="11">
        <v>63.4</v>
      </c>
      <c r="H41" s="11">
        <v>59.7</v>
      </c>
      <c r="I41" s="11">
        <v>71.400000000000006</v>
      </c>
      <c r="J41" s="11">
        <v>65.099999999999994</v>
      </c>
    </row>
    <row r="42" spans="1:10" ht="12.75" customHeight="1" x14ac:dyDescent="0.2">
      <c r="A42" s="21" t="s">
        <v>88</v>
      </c>
      <c r="B42" s="11">
        <v>72.099999999999994</v>
      </c>
      <c r="C42" s="11">
        <v>71</v>
      </c>
      <c r="D42" s="11">
        <v>64.5</v>
      </c>
      <c r="E42" s="11">
        <v>66.2</v>
      </c>
      <c r="F42" s="11">
        <v>67.900000000000006</v>
      </c>
      <c r="G42" s="11">
        <v>68.900000000000006</v>
      </c>
      <c r="H42" s="11">
        <v>62.8</v>
      </c>
      <c r="I42" s="11">
        <v>77</v>
      </c>
      <c r="J42" s="11">
        <v>69.3</v>
      </c>
    </row>
    <row r="43" spans="1:10" ht="12.75" customHeight="1" x14ac:dyDescent="0.2">
      <c r="A43" s="21" t="s">
        <v>89</v>
      </c>
      <c r="B43" s="11">
        <v>56.9</v>
      </c>
      <c r="C43" s="11">
        <v>55.5</v>
      </c>
      <c r="D43" s="11">
        <v>52.2</v>
      </c>
      <c r="E43" s="11">
        <v>52.7</v>
      </c>
      <c r="F43" s="11">
        <v>55.5</v>
      </c>
      <c r="G43" s="11">
        <v>53.3</v>
      </c>
      <c r="H43" s="11">
        <v>46.1</v>
      </c>
      <c r="I43" s="11">
        <v>55.5</v>
      </c>
      <c r="J43" s="11">
        <v>55</v>
      </c>
    </row>
    <row r="44" spans="1:10" ht="12.75" customHeight="1" x14ac:dyDescent="0.2">
      <c r="A44" s="13" t="s">
        <v>90</v>
      </c>
      <c r="B44" s="11">
        <v>49.1</v>
      </c>
      <c r="C44" s="11">
        <v>48.4</v>
      </c>
      <c r="D44" s="11">
        <v>47.6</v>
      </c>
      <c r="E44" s="11">
        <v>44.9</v>
      </c>
      <c r="F44" s="11">
        <v>44.9</v>
      </c>
      <c r="G44" s="11">
        <v>35.4</v>
      </c>
      <c r="H44" s="11">
        <v>33.6</v>
      </c>
      <c r="I44" s="11">
        <v>51.1</v>
      </c>
      <c r="J44" s="11">
        <v>47.5</v>
      </c>
    </row>
    <row r="45" spans="1:10" ht="12.75" customHeight="1" x14ac:dyDescent="0.2">
      <c r="A45" s="12" t="s">
        <v>91</v>
      </c>
      <c r="B45" s="11">
        <v>38.4</v>
      </c>
      <c r="C45" s="11">
        <v>39.799999999999997</v>
      </c>
      <c r="D45" s="11">
        <v>37.9</v>
      </c>
      <c r="E45" s="11">
        <v>32.6</v>
      </c>
      <c r="F45" s="11">
        <v>39.1</v>
      </c>
      <c r="G45" s="11">
        <v>34.700000000000003</v>
      </c>
      <c r="H45" s="11">
        <v>27.3</v>
      </c>
      <c r="I45" s="11">
        <v>42.5</v>
      </c>
      <c r="J45" s="11">
        <v>38.200000000000003</v>
      </c>
    </row>
    <row r="46" spans="1:10" ht="12.75" customHeight="1" x14ac:dyDescent="0.2">
      <c r="A46" s="10" t="s">
        <v>169</v>
      </c>
    </row>
    <row r="47" spans="1:10" ht="12.75" customHeight="1" x14ac:dyDescent="0.2">
      <c r="A47" s="12" t="s">
        <v>170</v>
      </c>
      <c r="B47" s="11">
        <v>72.599999999999994</v>
      </c>
      <c r="C47" s="11">
        <v>71.400000000000006</v>
      </c>
      <c r="D47" s="11">
        <v>66</v>
      </c>
      <c r="E47" s="11">
        <v>67.599999999999994</v>
      </c>
      <c r="F47" s="11">
        <v>70.2</v>
      </c>
      <c r="G47" s="11">
        <v>72.900000000000006</v>
      </c>
      <c r="H47" s="11">
        <v>69.099999999999994</v>
      </c>
      <c r="I47" s="11">
        <v>73.3</v>
      </c>
      <c r="J47" s="11">
        <v>70.400000000000006</v>
      </c>
    </row>
    <row r="48" spans="1:10" ht="12.75" customHeight="1" x14ac:dyDescent="0.2">
      <c r="A48" s="12" t="s">
        <v>171</v>
      </c>
      <c r="B48" s="11">
        <v>42.5</v>
      </c>
      <c r="C48" s="11">
        <v>50</v>
      </c>
      <c r="D48" s="11">
        <v>42.8</v>
      </c>
      <c r="E48" s="11">
        <v>49.6</v>
      </c>
      <c r="F48" s="11">
        <v>49.2</v>
      </c>
      <c r="G48" s="11">
        <v>48</v>
      </c>
      <c r="H48" s="11">
        <v>44.8</v>
      </c>
      <c r="I48" s="11">
        <v>41.1</v>
      </c>
      <c r="J48" s="11">
        <v>47</v>
      </c>
    </row>
    <row r="49" spans="1:10" ht="12.75" customHeight="1" x14ac:dyDescent="0.2">
      <c r="A49" s="12" t="s">
        <v>172</v>
      </c>
      <c r="B49" s="11">
        <v>42.2</v>
      </c>
      <c r="C49" s="11">
        <v>35.4</v>
      </c>
      <c r="D49" s="11">
        <v>41.1</v>
      </c>
      <c r="E49" s="11">
        <v>31.1</v>
      </c>
      <c r="F49" s="11">
        <v>42.9</v>
      </c>
      <c r="G49" s="11">
        <v>40.799999999999997</v>
      </c>
      <c r="H49" s="11">
        <v>33.799999999999997</v>
      </c>
      <c r="I49" s="11">
        <v>42.7</v>
      </c>
      <c r="J49" s="11">
        <v>39.799999999999997</v>
      </c>
    </row>
    <row r="50" spans="1:10" ht="12.75" customHeight="1" x14ac:dyDescent="0.2">
      <c r="A50" s="10" t="s">
        <v>173</v>
      </c>
    </row>
    <row r="51" spans="1:10" ht="12.75" customHeight="1" x14ac:dyDescent="0.2">
      <c r="A51" s="12" t="s">
        <v>174</v>
      </c>
      <c r="B51" s="11">
        <v>44.3</v>
      </c>
      <c r="C51" s="11">
        <v>49.1</v>
      </c>
      <c r="D51" s="11">
        <v>48.1</v>
      </c>
      <c r="E51" s="11">
        <v>42.3</v>
      </c>
      <c r="F51" s="11">
        <v>46.2</v>
      </c>
      <c r="G51" s="11">
        <v>37.4</v>
      </c>
      <c r="H51" s="11">
        <v>48.6</v>
      </c>
      <c r="I51" s="11">
        <v>0</v>
      </c>
      <c r="J51" s="11">
        <v>45.5</v>
      </c>
    </row>
    <row r="52" spans="1:10" ht="12.75" customHeight="1" x14ac:dyDescent="0.2">
      <c r="A52" s="12" t="s">
        <v>175</v>
      </c>
      <c r="B52" s="11">
        <v>51.8</v>
      </c>
      <c r="C52" s="11">
        <v>48.8</v>
      </c>
      <c r="D52" s="11">
        <v>48.3</v>
      </c>
      <c r="E52" s="11">
        <v>52.7</v>
      </c>
      <c r="F52" s="11">
        <v>52.4</v>
      </c>
      <c r="G52" s="11">
        <v>50.8</v>
      </c>
      <c r="H52" s="11">
        <v>53</v>
      </c>
      <c r="I52" s="11">
        <v>79.8</v>
      </c>
      <c r="J52" s="11">
        <v>50.7</v>
      </c>
    </row>
    <row r="53" spans="1:10" ht="12.75" customHeight="1" x14ac:dyDescent="0.2">
      <c r="A53" s="12" t="s">
        <v>176</v>
      </c>
      <c r="B53" s="11">
        <v>55.9</v>
      </c>
      <c r="C53" s="11">
        <v>50.8</v>
      </c>
      <c r="D53" s="11">
        <v>52.7</v>
      </c>
      <c r="E53" s="11">
        <v>52.3</v>
      </c>
      <c r="F53" s="11">
        <v>51.1</v>
      </c>
      <c r="G53" s="11">
        <v>53.9</v>
      </c>
      <c r="H53" s="11">
        <v>50.9</v>
      </c>
      <c r="I53" s="11">
        <v>64.8</v>
      </c>
      <c r="J53" s="11">
        <v>53</v>
      </c>
    </row>
    <row r="54" spans="1:10" ht="12.75" customHeight="1" x14ac:dyDescent="0.2">
      <c r="A54" s="12" t="s">
        <v>177</v>
      </c>
      <c r="B54" s="11">
        <v>55</v>
      </c>
      <c r="C54" s="11">
        <v>56.2</v>
      </c>
      <c r="D54" s="11">
        <v>53.1</v>
      </c>
      <c r="E54" s="11">
        <v>54.4</v>
      </c>
      <c r="F54" s="11">
        <v>57.1</v>
      </c>
      <c r="G54" s="11">
        <v>53.1</v>
      </c>
      <c r="H54" s="11">
        <v>50.7</v>
      </c>
      <c r="I54" s="11">
        <v>69.7</v>
      </c>
      <c r="J54" s="11">
        <v>54.9</v>
      </c>
    </row>
    <row r="55" spans="1:10" ht="12.75" customHeight="1" x14ac:dyDescent="0.2">
      <c r="A55" s="12" t="s">
        <v>178</v>
      </c>
      <c r="B55" s="11">
        <v>61.7</v>
      </c>
      <c r="C55" s="11">
        <v>60.4</v>
      </c>
      <c r="D55" s="11">
        <v>52.6</v>
      </c>
      <c r="E55" s="11">
        <v>54</v>
      </c>
      <c r="F55" s="11">
        <v>58</v>
      </c>
      <c r="G55" s="11">
        <v>60.2</v>
      </c>
      <c r="H55" s="11">
        <v>52.3</v>
      </c>
      <c r="I55" s="11">
        <v>69.7</v>
      </c>
      <c r="J55" s="11">
        <v>58.4</v>
      </c>
    </row>
    <row r="56" spans="1:10" ht="12.75" customHeight="1" x14ac:dyDescent="0.2">
      <c r="A56" s="12" t="s">
        <v>179</v>
      </c>
      <c r="B56" s="11">
        <v>61.3</v>
      </c>
      <c r="C56" s="11">
        <v>59.6</v>
      </c>
      <c r="D56" s="11">
        <v>57</v>
      </c>
      <c r="E56" s="11">
        <v>56.4</v>
      </c>
      <c r="F56" s="11">
        <v>58</v>
      </c>
      <c r="G56" s="11">
        <v>59.1</v>
      </c>
      <c r="H56" s="11">
        <v>54.2</v>
      </c>
      <c r="I56" s="11">
        <v>54.7</v>
      </c>
      <c r="J56" s="11">
        <v>59</v>
      </c>
    </row>
    <row r="57" spans="1:10" ht="12.75" customHeight="1" x14ac:dyDescent="0.2">
      <c r="A57" s="12" t="s">
        <v>180</v>
      </c>
      <c r="B57" s="11">
        <v>63.9</v>
      </c>
      <c r="C57" s="11">
        <v>62.8</v>
      </c>
      <c r="D57" s="11">
        <v>58.3</v>
      </c>
      <c r="E57" s="11">
        <v>55.2</v>
      </c>
      <c r="F57" s="11">
        <v>63.8</v>
      </c>
      <c r="G57" s="11">
        <v>65.400000000000006</v>
      </c>
      <c r="H57" s="11">
        <v>63.2</v>
      </c>
      <c r="I57" s="11">
        <v>65.5</v>
      </c>
      <c r="J57" s="11">
        <v>61.8</v>
      </c>
    </row>
    <row r="58" spans="1:10" ht="12.75" customHeight="1" x14ac:dyDescent="0.2">
      <c r="A58" s="12" t="s">
        <v>181</v>
      </c>
      <c r="B58" s="11">
        <v>62.1</v>
      </c>
      <c r="C58" s="11">
        <v>64.599999999999994</v>
      </c>
      <c r="D58" s="11">
        <v>58.8</v>
      </c>
      <c r="E58" s="11">
        <v>57.5</v>
      </c>
      <c r="F58" s="11">
        <v>65.2</v>
      </c>
      <c r="G58" s="11">
        <v>72.2</v>
      </c>
      <c r="H58" s="11">
        <v>58.7</v>
      </c>
      <c r="I58" s="11">
        <v>68.099999999999994</v>
      </c>
      <c r="J58" s="11">
        <v>62.4</v>
      </c>
    </row>
    <row r="59" spans="1:10" ht="12.75" customHeight="1" x14ac:dyDescent="0.2">
      <c r="A59" s="12" t="s">
        <v>182</v>
      </c>
      <c r="B59" s="11">
        <v>70.3</v>
      </c>
      <c r="C59" s="11">
        <v>65.7</v>
      </c>
      <c r="D59" s="11">
        <v>59.6</v>
      </c>
      <c r="E59" s="11">
        <v>63.7</v>
      </c>
      <c r="F59" s="11">
        <v>60.5</v>
      </c>
      <c r="G59" s="11">
        <v>70.3</v>
      </c>
      <c r="H59" s="11">
        <v>60.4</v>
      </c>
      <c r="I59" s="11">
        <v>65.7</v>
      </c>
      <c r="J59" s="11">
        <v>64.900000000000006</v>
      </c>
    </row>
    <row r="60" spans="1:10" ht="12.75" customHeight="1" x14ac:dyDescent="0.2">
      <c r="A60" s="12" t="s">
        <v>183</v>
      </c>
      <c r="B60" s="11">
        <v>71.400000000000006</v>
      </c>
      <c r="C60" s="11">
        <v>70</v>
      </c>
      <c r="D60" s="11">
        <v>66.2</v>
      </c>
      <c r="E60" s="11">
        <v>62.7</v>
      </c>
      <c r="F60" s="11">
        <v>67.900000000000006</v>
      </c>
      <c r="G60" s="11">
        <v>57</v>
      </c>
      <c r="H60" s="11">
        <v>54.7</v>
      </c>
      <c r="I60" s="11">
        <v>68.900000000000006</v>
      </c>
      <c r="J60" s="11">
        <v>69.2</v>
      </c>
    </row>
    <row r="61" spans="1:10" ht="25.7" customHeight="1" x14ac:dyDescent="0.2">
      <c r="A61" s="19" t="s">
        <v>110</v>
      </c>
      <c r="B61" s="14">
        <v>60.6</v>
      </c>
      <c r="C61" s="14">
        <v>59.8</v>
      </c>
      <c r="D61" s="14">
        <v>55.9</v>
      </c>
      <c r="E61" s="14">
        <v>54.4</v>
      </c>
      <c r="F61" s="14">
        <v>59.3</v>
      </c>
      <c r="G61" s="14">
        <v>54.9</v>
      </c>
      <c r="H61" s="14">
        <v>54.1</v>
      </c>
      <c r="I61" s="14">
        <v>65.900000000000006</v>
      </c>
      <c r="J61" s="14">
        <v>58.8</v>
      </c>
    </row>
    <row r="62" spans="1:10" ht="14.65" customHeight="1" x14ac:dyDescent="0.2">
      <c r="A62" s="27" t="s">
        <v>111</v>
      </c>
      <c r="B62" s="27"/>
      <c r="C62" s="27"/>
      <c r="D62" s="27"/>
      <c r="E62" s="27"/>
      <c r="F62" s="27"/>
      <c r="G62" s="27"/>
      <c r="H62" s="27"/>
      <c r="I62" s="27"/>
      <c r="J62" s="27"/>
    </row>
    <row r="63" spans="1:10" ht="12.75" customHeight="1" x14ac:dyDescent="0.2">
      <c r="A63" s="5" t="s">
        <v>128</v>
      </c>
    </row>
    <row r="64" spans="1:10" ht="12.75" customHeight="1" x14ac:dyDescent="0.2">
      <c r="A64" s="10" t="s">
        <v>162</v>
      </c>
    </row>
    <row r="65" spans="1:10" ht="12.75" customHeight="1" x14ac:dyDescent="0.2">
      <c r="A65" s="12" t="s">
        <v>94</v>
      </c>
      <c r="B65" s="11">
        <v>3.7</v>
      </c>
      <c r="C65" s="11">
        <v>6.3</v>
      </c>
      <c r="D65" s="11">
        <v>6.8</v>
      </c>
      <c r="E65" s="11">
        <v>8.1999999999999993</v>
      </c>
      <c r="F65" s="11">
        <v>9.3000000000000007</v>
      </c>
      <c r="G65" s="11">
        <v>11.2</v>
      </c>
      <c r="H65" s="11">
        <v>17.399999999999999</v>
      </c>
      <c r="I65" s="11">
        <v>8.4</v>
      </c>
      <c r="J65" s="11">
        <v>2.9</v>
      </c>
    </row>
    <row r="66" spans="1:10" ht="12.75" customHeight="1" x14ac:dyDescent="0.2">
      <c r="A66" s="12" t="s">
        <v>95</v>
      </c>
      <c r="B66" s="11">
        <v>9.5</v>
      </c>
      <c r="C66" s="11">
        <v>8.3000000000000007</v>
      </c>
      <c r="D66" s="11">
        <v>12.1</v>
      </c>
      <c r="E66" s="11">
        <v>9.8000000000000007</v>
      </c>
      <c r="F66" s="11">
        <v>9.6</v>
      </c>
      <c r="G66" s="11">
        <v>11.8</v>
      </c>
      <c r="H66" s="11">
        <v>14.2</v>
      </c>
      <c r="I66" s="11">
        <v>10.5</v>
      </c>
      <c r="J66" s="11">
        <v>4.7</v>
      </c>
    </row>
    <row r="67" spans="1:10" ht="12.75" customHeight="1" x14ac:dyDescent="0.2">
      <c r="A67" s="12" t="s">
        <v>96</v>
      </c>
      <c r="B67" s="11">
        <v>2.8</v>
      </c>
      <c r="C67" s="11">
        <v>2.4</v>
      </c>
      <c r="D67" s="11">
        <v>4</v>
      </c>
      <c r="E67" s="11">
        <v>4.0999999999999996</v>
      </c>
      <c r="F67" s="11">
        <v>3.4</v>
      </c>
      <c r="G67" s="11">
        <v>6.1</v>
      </c>
      <c r="H67" s="11">
        <v>7.1</v>
      </c>
      <c r="I67" s="11">
        <v>5</v>
      </c>
      <c r="J67" s="11">
        <v>1.4</v>
      </c>
    </row>
    <row r="68" spans="1:10" ht="12.75" customHeight="1" x14ac:dyDescent="0.2">
      <c r="A68" s="12" t="s">
        <v>97</v>
      </c>
      <c r="B68" s="11">
        <v>2.7</v>
      </c>
      <c r="C68" s="11">
        <v>3</v>
      </c>
      <c r="D68" s="11">
        <v>4.0999999999999996</v>
      </c>
      <c r="E68" s="11">
        <v>4.5999999999999996</v>
      </c>
      <c r="F68" s="11">
        <v>4.2</v>
      </c>
      <c r="G68" s="11">
        <v>6.1</v>
      </c>
      <c r="H68" s="11">
        <v>10.3</v>
      </c>
      <c r="I68" s="11">
        <v>11.1</v>
      </c>
      <c r="J68" s="11">
        <v>1.7</v>
      </c>
    </row>
    <row r="69" spans="1:10" ht="12.75" customHeight="1" x14ac:dyDescent="0.2">
      <c r="A69" s="12" t="s">
        <v>98</v>
      </c>
      <c r="B69" s="11">
        <v>2.6</v>
      </c>
      <c r="C69" s="11">
        <v>2.6</v>
      </c>
      <c r="D69" s="11">
        <v>3.6</v>
      </c>
      <c r="E69" s="11">
        <v>3.3</v>
      </c>
      <c r="F69" s="11">
        <v>3.9</v>
      </c>
      <c r="G69" s="11">
        <v>3</v>
      </c>
      <c r="H69" s="11">
        <v>6.3</v>
      </c>
      <c r="I69" s="11">
        <v>8.3000000000000007</v>
      </c>
      <c r="J69" s="11">
        <v>1.2</v>
      </c>
    </row>
    <row r="70" spans="1:10" ht="12.75" customHeight="1" x14ac:dyDescent="0.2">
      <c r="A70" s="12" t="s">
        <v>99</v>
      </c>
      <c r="B70" s="11">
        <v>6</v>
      </c>
      <c r="C70" s="11">
        <v>7.4</v>
      </c>
      <c r="D70" s="11">
        <v>7.7</v>
      </c>
      <c r="E70" s="11">
        <v>6.8</v>
      </c>
      <c r="F70" s="11">
        <v>9</v>
      </c>
      <c r="G70" s="11">
        <v>8.9</v>
      </c>
      <c r="H70" s="11">
        <v>20.7</v>
      </c>
      <c r="I70" s="11">
        <v>22.6</v>
      </c>
      <c r="J70" s="11">
        <v>3.8</v>
      </c>
    </row>
    <row r="71" spans="1:10" ht="12.75" customHeight="1" x14ac:dyDescent="0.2">
      <c r="A71" s="12" t="s">
        <v>100</v>
      </c>
      <c r="B71" s="11">
        <v>9.1</v>
      </c>
      <c r="C71" s="11">
        <v>9.8000000000000007</v>
      </c>
      <c r="D71" s="11">
        <v>12.5</v>
      </c>
      <c r="E71" s="11">
        <v>18.100000000000001</v>
      </c>
      <c r="F71" s="11">
        <v>13.9</v>
      </c>
      <c r="G71" s="11">
        <v>27.9</v>
      </c>
      <c r="H71" s="11">
        <v>24.4</v>
      </c>
      <c r="I71" s="11">
        <v>46.7</v>
      </c>
      <c r="J71" s="11">
        <v>4.9000000000000004</v>
      </c>
    </row>
    <row r="72" spans="1:10" ht="12.75" customHeight="1" x14ac:dyDescent="0.2">
      <c r="A72" s="10" t="s">
        <v>163</v>
      </c>
    </row>
    <row r="73" spans="1:10" ht="12.75" customHeight="1" x14ac:dyDescent="0.2">
      <c r="A73" s="12" t="s">
        <v>164</v>
      </c>
      <c r="B73" s="11">
        <v>1.2</v>
      </c>
      <c r="C73" s="11">
        <v>1.2</v>
      </c>
      <c r="D73" s="11">
        <v>1.6</v>
      </c>
      <c r="E73" s="11">
        <v>2.2000000000000002</v>
      </c>
      <c r="F73" s="11">
        <v>1.6</v>
      </c>
      <c r="G73" s="11">
        <v>2.2000000000000002</v>
      </c>
      <c r="H73" s="11">
        <v>3.5</v>
      </c>
      <c r="I73" s="11">
        <v>2.6</v>
      </c>
      <c r="J73" s="11">
        <v>0.6</v>
      </c>
    </row>
    <row r="74" spans="1:10" ht="12.75" customHeight="1" x14ac:dyDescent="0.2">
      <c r="A74" s="12" t="s">
        <v>165</v>
      </c>
      <c r="B74" s="11">
        <v>4.3</v>
      </c>
      <c r="C74" s="11">
        <v>4.5</v>
      </c>
      <c r="D74" s="11">
        <v>6</v>
      </c>
      <c r="E74" s="11">
        <v>9.1999999999999993</v>
      </c>
      <c r="F74" s="11">
        <v>5.4</v>
      </c>
      <c r="G74" s="11">
        <v>9.1</v>
      </c>
      <c r="H74" s="11">
        <v>12.8</v>
      </c>
      <c r="I74" s="11">
        <v>11.2</v>
      </c>
      <c r="J74" s="11">
        <v>2.2999999999999998</v>
      </c>
    </row>
    <row r="75" spans="1:10" ht="19.899999999999999" customHeight="1" x14ac:dyDescent="0.2">
      <c r="A75" s="18" t="s">
        <v>166</v>
      </c>
      <c r="B75" s="16">
        <v>0.8</v>
      </c>
      <c r="C75" s="16">
        <v>1.2</v>
      </c>
      <c r="D75" s="16">
        <v>1.6</v>
      </c>
      <c r="E75" s="16">
        <v>1.6</v>
      </c>
      <c r="F75" s="16">
        <v>1.5</v>
      </c>
      <c r="G75" s="16">
        <v>2.2000000000000002</v>
      </c>
      <c r="H75" s="16">
        <v>3.6</v>
      </c>
      <c r="I75" s="16">
        <v>1.8</v>
      </c>
      <c r="J75" s="16">
        <v>0.5</v>
      </c>
    </row>
    <row r="76" spans="1:10" ht="19.899999999999999" customHeight="1" x14ac:dyDescent="0.2">
      <c r="A76" s="18" t="s">
        <v>167</v>
      </c>
      <c r="B76" s="16">
        <v>1.2</v>
      </c>
      <c r="C76" s="16">
        <v>1.5</v>
      </c>
      <c r="D76" s="16">
        <v>1.7</v>
      </c>
      <c r="E76" s="16">
        <v>1.8</v>
      </c>
      <c r="F76" s="16">
        <v>2.2000000000000002</v>
      </c>
      <c r="G76" s="16">
        <v>2.4</v>
      </c>
      <c r="H76" s="16">
        <v>6.2</v>
      </c>
      <c r="I76" s="16">
        <v>3.5</v>
      </c>
      <c r="J76" s="16">
        <v>0.6</v>
      </c>
    </row>
    <row r="77" spans="1:10" ht="25.7" customHeight="1" x14ac:dyDescent="0.2">
      <c r="A77" s="19" t="s">
        <v>110</v>
      </c>
      <c r="B77" s="14">
        <v>0.3</v>
      </c>
      <c r="C77" s="14">
        <v>0.3</v>
      </c>
      <c r="D77" s="14">
        <v>0.5</v>
      </c>
      <c r="E77" s="14">
        <v>0.3</v>
      </c>
      <c r="F77" s="14">
        <v>0.6</v>
      </c>
      <c r="G77" s="14">
        <v>0.6</v>
      </c>
      <c r="H77" s="14">
        <v>3.6</v>
      </c>
      <c r="I77" s="14">
        <v>0.3</v>
      </c>
      <c r="J77" s="14">
        <v>0.2</v>
      </c>
    </row>
    <row r="78" spans="1:10" ht="12.75" customHeight="1" x14ac:dyDescent="0.2">
      <c r="A78" s="5" t="s">
        <v>168</v>
      </c>
    </row>
    <row r="79" spans="1:10" ht="12.75" customHeight="1" x14ac:dyDescent="0.2">
      <c r="A79" s="10" t="s">
        <v>69</v>
      </c>
    </row>
    <row r="80" spans="1:10" ht="12.75" customHeight="1" x14ac:dyDescent="0.2">
      <c r="A80" s="12" t="s">
        <v>70</v>
      </c>
      <c r="B80" s="11">
        <v>1</v>
      </c>
      <c r="C80" s="11">
        <v>1.4</v>
      </c>
      <c r="D80" s="11">
        <v>1.8</v>
      </c>
      <c r="E80" s="11">
        <v>1.8</v>
      </c>
      <c r="F80" s="11">
        <v>1.7</v>
      </c>
      <c r="G80" s="11">
        <v>2.9</v>
      </c>
      <c r="H80" s="11">
        <v>4.0999999999999996</v>
      </c>
      <c r="I80" s="11">
        <v>2.4</v>
      </c>
      <c r="J80" s="11">
        <v>0.7</v>
      </c>
    </row>
    <row r="81" spans="1:10" ht="12.75" customHeight="1" x14ac:dyDescent="0.2">
      <c r="A81" s="12" t="s">
        <v>71</v>
      </c>
      <c r="B81" s="11">
        <v>1.2</v>
      </c>
      <c r="C81" s="11">
        <v>1.4</v>
      </c>
      <c r="D81" s="11">
        <v>1.9</v>
      </c>
      <c r="E81" s="11">
        <v>2.1</v>
      </c>
      <c r="F81" s="11">
        <v>1.9</v>
      </c>
      <c r="G81" s="11">
        <v>3</v>
      </c>
      <c r="H81" s="11">
        <v>4.0999999999999996</v>
      </c>
      <c r="I81" s="11">
        <v>2.5</v>
      </c>
      <c r="J81" s="11">
        <v>0.6</v>
      </c>
    </row>
    <row r="82" spans="1:10" ht="12.75" customHeight="1" x14ac:dyDescent="0.2">
      <c r="A82" s="10" t="s">
        <v>72</v>
      </c>
    </row>
    <row r="83" spans="1:10" ht="12.75" customHeight="1" x14ac:dyDescent="0.2">
      <c r="A83" s="12" t="s">
        <v>73</v>
      </c>
      <c r="B83" s="11">
        <v>15.1</v>
      </c>
      <c r="C83" s="11">
        <v>12.8</v>
      </c>
      <c r="D83" s="11">
        <v>12.6</v>
      </c>
      <c r="E83" s="11">
        <v>20.6</v>
      </c>
      <c r="F83" s="11">
        <v>13.5</v>
      </c>
      <c r="G83" s="11">
        <v>20.3</v>
      </c>
      <c r="H83" s="11">
        <v>40.6</v>
      </c>
      <c r="I83" s="11">
        <v>31.8</v>
      </c>
      <c r="J83" s="11">
        <v>7.4</v>
      </c>
    </row>
    <row r="84" spans="1:10" ht="12.75" customHeight="1" x14ac:dyDescent="0.2">
      <c r="A84" s="12" t="s">
        <v>74</v>
      </c>
      <c r="B84" s="11">
        <v>3.3</v>
      </c>
      <c r="C84" s="11">
        <v>4.3</v>
      </c>
      <c r="D84" s="11">
        <v>4</v>
      </c>
      <c r="E84" s="11">
        <v>5.0999999999999996</v>
      </c>
      <c r="F84" s="11">
        <v>4.9000000000000004</v>
      </c>
      <c r="G84" s="11">
        <v>9.9</v>
      </c>
      <c r="H84" s="11">
        <v>12.9</v>
      </c>
      <c r="I84" s="11">
        <v>6.1</v>
      </c>
      <c r="J84" s="11">
        <v>1.6</v>
      </c>
    </row>
    <row r="85" spans="1:10" ht="12.75" customHeight="1" x14ac:dyDescent="0.2">
      <c r="A85" s="12" t="s">
        <v>75</v>
      </c>
      <c r="B85" s="11">
        <v>1.7</v>
      </c>
      <c r="C85" s="11">
        <v>1.5</v>
      </c>
      <c r="D85" s="11">
        <v>2</v>
      </c>
      <c r="E85" s="11">
        <v>2.4</v>
      </c>
      <c r="F85" s="11">
        <v>2</v>
      </c>
      <c r="G85" s="11">
        <v>3.9</v>
      </c>
      <c r="H85" s="11">
        <v>5.7</v>
      </c>
      <c r="I85" s="11">
        <v>2.8</v>
      </c>
      <c r="J85" s="11">
        <v>1</v>
      </c>
    </row>
    <row r="86" spans="1:10" ht="12.75" customHeight="1" x14ac:dyDescent="0.2">
      <c r="A86" s="12" t="s">
        <v>76</v>
      </c>
      <c r="B86" s="11">
        <v>1.6</v>
      </c>
      <c r="C86" s="11">
        <v>1.8</v>
      </c>
      <c r="D86" s="11">
        <v>2.5</v>
      </c>
      <c r="E86" s="11">
        <v>2.9</v>
      </c>
      <c r="F86" s="11">
        <v>1.9</v>
      </c>
      <c r="G86" s="11">
        <v>3.4</v>
      </c>
      <c r="H86" s="11">
        <v>4.4000000000000004</v>
      </c>
      <c r="I86" s="11">
        <v>2.5</v>
      </c>
      <c r="J86" s="11">
        <v>0.8</v>
      </c>
    </row>
    <row r="87" spans="1:10" ht="12.75" customHeight="1" x14ac:dyDescent="0.2">
      <c r="A87" s="12" t="s">
        <v>77</v>
      </c>
      <c r="B87" s="11">
        <v>1.3</v>
      </c>
      <c r="C87" s="11">
        <v>2</v>
      </c>
      <c r="D87" s="11">
        <v>3</v>
      </c>
      <c r="E87" s="11">
        <v>3.3</v>
      </c>
      <c r="F87" s="11">
        <v>2.2999999999999998</v>
      </c>
      <c r="G87" s="11">
        <v>3.4</v>
      </c>
      <c r="H87" s="11">
        <v>4.4000000000000004</v>
      </c>
      <c r="I87" s="11">
        <v>3.2</v>
      </c>
      <c r="J87" s="11">
        <v>0.9</v>
      </c>
    </row>
    <row r="88" spans="1:10" ht="12.75" customHeight="1" x14ac:dyDescent="0.2">
      <c r="A88" s="12" t="s">
        <v>78</v>
      </c>
      <c r="B88" s="11">
        <v>2</v>
      </c>
      <c r="C88" s="11">
        <v>2.5</v>
      </c>
      <c r="D88" s="11">
        <v>3.3</v>
      </c>
      <c r="E88" s="11">
        <v>3.1</v>
      </c>
      <c r="F88" s="11">
        <v>3.2</v>
      </c>
      <c r="G88" s="11">
        <v>4.2</v>
      </c>
      <c r="H88" s="11">
        <v>7.9</v>
      </c>
      <c r="I88" s="11">
        <v>3.8</v>
      </c>
      <c r="J88" s="11">
        <v>1</v>
      </c>
    </row>
    <row r="89" spans="1:10" ht="12.75" customHeight="1" x14ac:dyDescent="0.2">
      <c r="A89" s="10" t="s">
        <v>79</v>
      </c>
    </row>
    <row r="90" spans="1:10" ht="12.75" customHeight="1" x14ac:dyDescent="0.2">
      <c r="A90" s="12" t="s">
        <v>80</v>
      </c>
      <c r="B90" s="11">
        <v>1.2</v>
      </c>
      <c r="C90" s="11">
        <v>1.2</v>
      </c>
      <c r="D90" s="11">
        <v>1.7</v>
      </c>
      <c r="E90" s="11">
        <v>1.9</v>
      </c>
      <c r="F90" s="11">
        <v>1.7</v>
      </c>
      <c r="G90" s="11">
        <v>2.1</v>
      </c>
      <c r="H90" s="11">
        <v>3.4</v>
      </c>
      <c r="I90" s="11">
        <v>2.2999999999999998</v>
      </c>
      <c r="J90" s="11">
        <v>0.7</v>
      </c>
    </row>
    <row r="91" spans="1:10" ht="12.75" customHeight="1" x14ac:dyDescent="0.2">
      <c r="A91" s="12" t="s">
        <v>81</v>
      </c>
      <c r="B91" s="11">
        <v>1.4</v>
      </c>
      <c r="C91" s="11">
        <v>1.9</v>
      </c>
      <c r="D91" s="11">
        <v>2.2999999999999998</v>
      </c>
      <c r="E91" s="11">
        <v>2.5</v>
      </c>
      <c r="F91" s="11">
        <v>1.9</v>
      </c>
      <c r="G91" s="11">
        <v>3.6</v>
      </c>
      <c r="H91" s="11">
        <v>6.3</v>
      </c>
      <c r="I91" s="11">
        <v>3</v>
      </c>
      <c r="J91" s="11">
        <v>0.7</v>
      </c>
    </row>
    <row r="92" spans="1:10" ht="12.75" customHeight="1" x14ac:dyDescent="0.2">
      <c r="A92" s="10" t="s">
        <v>82</v>
      </c>
    </row>
    <row r="93" spans="1:10" ht="12.75" customHeight="1" x14ac:dyDescent="0.2">
      <c r="A93" s="12" t="s">
        <v>83</v>
      </c>
      <c r="B93" s="11">
        <v>0.8</v>
      </c>
      <c r="C93" s="11">
        <v>1.3</v>
      </c>
      <c r="D93" s="11">
        <v>1.6</v>
      </c>
      <c r="E93" s="11">
        <v>1.3</v>
      </c>
      <c r="F93" s="11">
        <v>1.3</v>
      </c>
      <c r="G93" s="11">
        <v>3.4</v>
      </c>
      <c r="H93" s="11">
        <v>4.0999999999999996</v>
      </c>
      <c r="I93" s="11">
        <v>1.8</v>
      </c>
      <c r="J93" s="11">
        <v>0.6</v>
      </c>
    </row>
    <row r="94" spans="1:10" ht="12.75" customHeight="1" x14ac:dyDescent="0.2">
      <c r="A94" s="12" t="s">
        <v>84</v>
      </c>
      <c r="B94" s="11">
        <v>1.8</v>
      </c>
      <c r="C94" s="11">
        <v>3.1</v>
      </c>
      <c r="D94" s="11">
        <v>2</v>
      </c>
      <c r="E94" s="11">
        <v>4.2</v>
      </c>
      <c r="F94" s="11">
        <v>3.9</v>
      </c>
      <c r="G94" s="11">
        <v>3.1</v>
      </c>
      <c r="H94" s="11">
        <v>6.5</v>
      </c>
      <c r="I94" s="11">
        <v>0</v>
      </c>
      <c r="J94" s="11">
        <v>1.2</v>
      </c>
    </row>
    <row r="95" spans="1:10" ht="12.75" customHeight="1" x14ac:dyDescent="0.2">
      <c r="A95" s="10" t="s">
        <v>85</v>
      </c>
    </row>
    <row r="96" spans="1:10" ht="12.75" customHeight="1" x14ac:dyDescent="0.2">
      <c r="A96" s="12" t="s">
        <v>86</v>
      </c>
      <c r="B96" s="11">
        <v>0.7</v>
      </c>
      <c r="C96" s="11">
        <v>1.1000000000000001</v>
      </c>
      <c r="D96" s="11">
        <v>1.3</v>
      </c>
      <c r="E96" s="11">
        <v>1.2</v>
      </c>
      <c r="F96" s="11">
        <v>1.3</v>
      </c>
      <c r="G96" s="11">
        <v>1.8</v>
      </c>
      <c r="H96" s="11">
        <v>2.9</v>
      </c>
      <c r="I96" s="11">
        <v>1.8</v>
      </c>
      <c r="J96" s="11">
        <v>0.5</v>
      </c>
    </row>
    <row r="97" spans="1:10" ht="12.75" customHeight="1" x14ac:dyDescent="0.2">
      <c r="A97" s="13" t="s">
        <v>87</v>
      </c>
      <c r="B97" s="11">
        <v>0.7</v>
      </c>
      <c r="C97" s="11">
        <v>1.1000000000000001</v>
      </c>
      <c r="D97" s="11">
        <v>1.4</v>
      </c>
      <c r="E97" s="11">
        <v>1.3</v>
      </c>
      <c r="F97" s="11">
        <v>1.3</v>
      </c>
      <c r="G97" s="11">
        <v>1.9</v>
      </c>
      <c r="H97" s="11">
        <v>2.9</v>
      </c>
      <c r="I97" s="11">
        <v>1.7</v>
      </c>
      <c r="J97" s="11">
        <v>0.5</v>
      </c>
    </row>
    <row r="98" spans="1:10" ht="12.75" customHeight="1" x14ac:dyDescent="0.2">
      <c r="A98" s="21" t="s">
        <v>88</v>
      </c>
      <c r="B98" s="11">
        <v>0.7</v>
      </c>
      <c r="C98" s="11">
        <v>1.1000000000000001</v>
      </c>
      <c r="D98" s="11">
        <v>1.4</v>
      </c>
      <c r="E98" s="11">
        <v>1.6</v>
      </c>
      <c r="F98" s="11">
        <v>1.6</v>
      </c>
      <c r="G98" s="11">
        <v>2.1</v>
      </c>
      <c r="H98" s="11">
        <v>2.9</v>
      </c>
      <c r="I98" s="11">
        <v>1.5</v>
      </c>
      <c r="J98" s="11">
        <v>0.5</v>
      </c>
    </row>
    <row r="99" spans="1:10" ht="12.75" customHeight="1" x14ac:dyDescent="0.2">
      <c r="A99" s="21" t="s">
        <v>89</v>
      </c>
      <c r="B99" s="11">
        <v>2.2999999999999998</v>
      </c>
      <c r="C99" s="11">
        <v>1.8</v>
      </c>
      <c r="D99" s="11">
        <v>3.1</v>
      </c>
      <c r="E99" s="11">
        <v>3.2</v>
      </c>
      <c r="F99" s="11">
        <v>2.7</v>
      </c>
      <c r="G99" s="11">
        <v>4.9000000000000004</v>
      </c>
      <c r="H99" s="11">
        <v>11</v>
      </c>
      <c r="I99" s="11">
        <v>5.5</v>
      </c>
      <c r="J99" s="11">
        <v>1.2</v>
      </c>
    </row>
    <row r="100" spans="1:10" ht="12.75" customHeight="1" x14ac:dyDescent="0.2">
      <c r="A100" s="13" t="s">
        <v>90</v>
      </c>
      <c r="B100" s="11">
        <v>6.7</v>
      </c>
      <c r="C100" s="11">
        <v>4.5999999999999996</v>
      </c>
      <c r="D100" s="11">
        <v>6.2</v>
      </c>
      <c r="E100" s="11">
        <v>9.1</v>
      </c>
      <c r="F100" s="11">
        <v>9.4</v>
      </c>
      <c r="G100" s="11">
        <v>14.8</v>
      </c>
      <c r="H100" s="11">
        <v>23</v>
      </c>
      <c r="I100" s="11">
        <v>15.3</v>
      </c>
      <c r="J100" s="11">
        <v>2.8</v>
      </c>
    </row>
    <row r="101" spans="1:10" ht="12.75" customHeight="1" x14ac:dyDescent="0.2">
      <c r="A101" s="12" t="s">
        <v>91</v>
      </c>
      <c r="B101" s="11">
        <v>3</v>
      </c>
      <c r="C101" s="11">
        <v>3.5</v>
      </c>
      <c r="D101" s="11">
        <v>4.3</v>
      </c>
      <c r="E101" s="11">
        <v>5.5</v>
      </c>
      <c r="F101" s="11">
        <v>5.3</v>
      </c>
      <c r="G101" s="11">
        <v>5.6</v>
      </c>
      <c r="H101" s="11">
        <v>11.6</v>
      </c>
      <c r="I101" s="11">
        <v>7.3</v>
      </c>
      <c r="J101" s="11">
        <v>1.6</v>
      </c>
    </row>
    <row r="102" spans="1:10" ht="12.75" customHeight="1" x14ac:dyDescent="0.2">
      <c r="A102" s="10" t="s">
        <v>169</v>
      </c>
    </row>
    <row r="103" spans="1:10" ht="12.75" customHeight="1" x14ac:dyDescent="0.2">
      <c r="A103" s="12" t="s">
        <v>170</v>
      </c>
      <c r="B103" s="11">
        <v>0.8</v>
      </c>
      <c r="C103" s="11">
        <v>0.8</v>
      </c>
      <c r="D103" s="11">
        <v>1.3</v>
      </c>
      <c r="E103" s="11">
        <v>1.2</v>
      </c>
      <c r="F103" s="11">
        <v>1.7</v>
      </c>
      <c r="G103" s="11">
        <v>1.9</v>
      </c>
      <c r="H103" s="11">
        <v>3.1</v>
      </c>
      <c r="I103" s="11">
        <v>1.5</v>
      </c>
      <c r="J103" s="11">
        <v>0.5</v>
      </c>
    </row>
    <row r="104" spans="1:10" ht="12.75" customHeight="1" x14ac:dyDescent="0.2">
      <c r="A104" s="12" t="s">
        <v>171</v>
      </c>
      <c r="B104" s="11">
        <v>5</v>
      </c>
      <c r="C104" s="11">
        <v>3</v>
      </c>
      <c r="D104" s="11">
        <v>5.7</v>
      </c>
      <c r="E104" s="11">
        <v>3.6</v>
      </c>
      <c r="F104" s="11">
        <v>4.3</v>
      </c>
      <c r="G104" s="11">
        <v>7.7</v>
      </c>
      <c r="H104" s="11">
        <v>7.7</v>
      </c>
      <c r="I104" s="11">
        <v>12.6</v>
      </c>
      <c r="J104" s="11">
        <v>1.8</v>
      </c>
    </row>
    <row r="105" spans="1:10" ht="12.75" customHeight="1" x14ac:dyDescent="0.2">
      <c r="A105" s="12" t="s">
        <v>172</v>
      </c>
      <c r="B105" s="11">
        <v>2.4</v>
      </c>
      <c r="C105" s="11">
        <v>3.2</v>
      </c>
      <c r="D105" s="11">
        <v>2.9</v>
      </c>
      <c r="E105" s="11">
        <v>5.6</v>
      </c>
      <c r="F105" s="11">
        <v>2.9</v>
      </c>
      <c r="G105" s="11">
        <v>3.8</v>
      </c>
      <c r="H105" s="11">
        <v>6.9</v>
      </c>
      <c r="I105" s="11">
        <v>6</v>
      </c>
      <c r="J105" s="11">
        <v>1.4</v>
      </c>
    </row>
    <row r="106" spans="1:10" ht="12.75" customHeight="1" x14ac:dyDescent="0.2">
      <c r="A106" s="10" t="s">
        <v>173</v>
      </c>
    </row>
    <row r="107" spans="1:10" ht="12.75" customHeight="1" x14ac:dyDescent="0.2">
      <c r="A107" s="12" t="s">
        <v>174</v>
      </c>
      <c r="B107" s="11">
        <v>4.4000000000000004</v>
      </c>
      <c r="C107" s="11">
        <v>4.5</v>
      </c>
      <c r="D107" s="11">
        <v>7.8</v>
      </c>
      <c r="E107" s="11">
        <v>5.9</v>
      </c>
      <c r="F107" s="11">
        <v>6.6</v>
      </c>
      <c r="G107" s="11">
        <v>8</v>
      </c>
      <c r="H107" s="11">
        <v>15</v>
      </c>
      <c r="I107" s="11">
        <v>0</v>
      </c>
      <c r="J107" s="11">
        <v>2.5</v>
      </c>
    </row>
    <row r="108" spans="1:10" ht="12.75" customHeight="1" x14ac:dyDescent="0.2">
      <c r="A108" s="12" t="s">
        <v>175</v>
      </c>
      <c r="B108" s="11">
        <v>4.5999999999999996</v>
      </c>
      <c r="C108" s="11">
        <v>5.0999999999999996</v>
      </c>
      <c r="D108" s="11">
        <v>5.3</v>
      </c>
      <c r="E108" s="11">
        <v>7</v>
      </c>
      <c r="F108" s="11">
        <v>8.5</v>
      </c>
      <c r="G108" s="11">
        <v>5.9</v>
      </c>
      <c r="H108" s="11">
        <v>15.5</v>
      </c>
      <c r="I108" s="11">
        <v>7.8</v>
      </c>
      <c r="J108" s="11">
        <v>2.9</v>
      </c>
    </row>
    <row r="109" spans="1:10" ht="12.75" customHeight="1" x14ac:dyDescent="0.2">
      <c r="A109" s="12" t="s">
        <v>176</v>
      </c>
      <c r="B109" s="11">
        <v>3.4</v>
      </c>
      <c r="C109" s="11">
        <v>5.5</v>
      </c>
      <c r="D109" s="11">
        <v>4.8</v>
      </c>
      <c r="E109" s="11">
        <v>5.2</v>
      </c>
      <c r="F109" s="11">
        <v>4</v>
      </c>
      <c r="G109" s="11">
        <v>7.5</v>
      </c>
      <c r="H109" s="11">
        <v>11</v>
      </c>
      <c r="I109" s="11">
        <v>37.700000000000003</v>
      </c>
      <c r="J109" s="11">
        <v>2</v>
      </c>
    </row>
    <row r="110" spans="1:10" ht="12.75" customHeight="1" x14ac:dyDescent="0.2">
      <c r="A110" s="12" t="s">
        <v>177</v>
      </c>
      <c r="B110" s="11">
        <v>3.7</v>
      </c>
      <c r="C110" s="11">
        <v>3.9</v>
      </c>
      <c r="D110" s="11">
        <v>4.4000000000000004</v>
      </c>
      <c r="E110" s="11">
        <v>4.4000000000000004</v>
      </c>
      <c r="F110" s="11">
        <v>8.5</v>
      </c>
      <c r="G110" s="11">
        <v>6.1</v>
      </c>
      <c r="H110" s="11">
        <v>10</v>
      </c>
      <c r="I110" s="11">
        <v>8.6999999999999993</v>
      </c>
      <c r="J110" s="11">
        <v>2.1</v>
      </c>
    </row>
    <row r="111" spans="1:10" ht="12.75" customHeight="1" x14ac:dyDescent="0.2">
      <c r="A111" s="12" t="s">
        <v>178</v>
      </c>
      <c r="B111" s="11">
        <v>2.9</v>
      </c>
      <c r="C111" s="11">
        <v>4.5999999999999996</v>
      </c>
      <c r="D111" s="11">
        <v>4.5</v>
      </c>
      <c r="E111" s="11">
        <v>9</v>
      </c>
      <c r="F111" s="11">
        <v>5.2</v>
      </c>
      <c r="G111" s="11">
        <v>4.5999999999999996</v>
      </c>
      <c r="H111" s="11">
        <v>11.2</v>
      </c>
      <c r="I111" s="11">
        <v>6.7</v>
      </c>
      <c r="J111" s="11">
        <v>2.5</v>
      </c>
    </row>
    <row r="112" spans="1:10" ht="12.75" customHeight="1" x14ac:dyDescent="0.2">
      <c r="A112" s="12" t="s">
        <v>179</v>
      </c>
      <c r="B112" s="11">
        <v>3.2</v>
      </c>
      <c r="C112" s="11">
        <v>3.1</v>
      </c>
      <c r="D112" s="11">
        <v>5.2</v>
      </c>
      <c r="E112" s="11">
        <v>5.0999999999999996</v>
      </c>
      <c r="F112" s="11">
        <v>4.5</v>
      </c>
      <c r="G112" s="11">
        <v>10.8</v>
      </c>
      <c r="H112" s="11">
        <v>7.6</v>
      </c>
      <c r="I112" s="11">
        <v>7</v>
      </c>
      <c r="J112" s="11">
        <v>1.7</v>
      </c>
    </row>
    <row r="113" spans="1:10" ht="12.75" customHeight="1" x14ac:dyDescent="0.2">
      <c r="A113" s="12" t="s">
        <v>180</v>
      </c>
      <c r="B113" s="11">
        <v>3.1</v>
      </c>
      <c r="C113" s="11">
        <v>3</v>
      </c>
      <c r="D113" s="11">
        <v>3</v>
      </c>
      <c r="E113" s="11">
        <v>6.3</v>
      </c>
      <c r="F113" s="11">
        <v>4.4000000000000004</v>
      </c>
      <c r="G113" s="11">
        <v>3.2</v>
      </c>
      <c r="H113" s="11">
        <v>5.3</v>
      </c>
      <c r="I113" s="11">
        <v>5.9</v>
      </c>
      <c r="J113" s="11">
        <v>1.4</v>
      </c>
    </row>
    <row r="114" spans="1:10" ht="12.75" customHeight="1" x14ac:dyDescent="0.2">
      <c r="A114" s="12" t="s">
        <v>181</v>
      </c>
      <c r="B114" s="11">
        <v>2.4</v>
      </c>
      <c r="C114" s="11">
        <v>2.4</v>
      </c>
      <c r="D114" s="11">
        <v>3.8</v>
      </c>
      <c r="E114" s="11">
        <v>4</v>
      </c>
      <c r="F114" s="11">
        <v>4</v>
      </c>
      <c r="G114" s="11">
        <v>6.9</v>
      </c>
      <c r="H114" s="11">
        <v>12.9</v>
      </c>
      <c r="I114" s="11">
        <v>5.9</v>
      </c>
      <c r="J114" s="11">
        <v>1.4</v>
      </c>
    </row>
    <row r="115" spans="1:10" ht="12.75" customHeight="1" x14ac:dyDescent="0.2">
      <c r="A115" s="12" t="s">
        <v>182</v>
      </c>
      <c r="B115" s="11">
        <v>3.3</v>
      </c>
      <c r="C115" s="11">
        <v>2.2999999999999998</v>
      </c>
      <c r="D115" s="11">
        <v>4.5999999999999996</v>
      </c>
      <c r="E115" s="11">
        <v>4.0999999999999996</v>
      </c>
      <c r="F115" s="11">
        <v>4.2</v>
      </c>
      <c r="G115" s="11">
        <v>5.0999999999999996</v>
      </c>
      <c r="H115" s="11">
        <v>8.6999999999999993</v>
      </c>
      <c r="I115" s="11">
        <v>5.7</v>
      </c>
      <c r="J115" s="11">
        <v>1.8</v>
      </c>
    </row>
    <row r="116" spans="1:10" ht="12.75" customHeight="1" x14ac:dyDescent="0.2">
      <c r="A116" s="12" t="s">
        <v>183</v>
      </c>
      <c r="B116" s="11">
        <v>1.8</v>
      </c>
      <c r="C116" s="11">
        <v>3.2</v>
      </c>
      <c r="D116" s="11">
        <v>4.4000000000000004</v>
      </c>
      <c r="E116" s="11">
        <v>4.5</v>
      </c>
      <c r="F116" s="11">
        <v>2.4</v>
      </c>
      <c r="G116" s="11">
        <v>16</v>
      </c>
      <c r="H116" s="11">
        <v>10.1</v>
      </c>
      <c r="I116" s="11">
        <v>4.2</v>
      </c>
      <c r="J116" s="11">
        <v>0.9</v>
      </c>
    </row>
    <row r="117" spans="1:10" ht="25.7" customHeight="1" x14ac:dyDescent="0.2">
      <c r="A117" s="19" t="s">
        <v>110</v>
      </c>
      <c r="B117" s="14">
        <v>0.8</v>
      </c>
      <c r="C117" s="14">
        <v>1.1000000000000001</v>
      </c>
      <c r="D117" s="14">
        <v>1.4</v>
      </c>
      <c r="E117" s="14">
        <v>1.5</v>
      </c>
      <c r="F117" s="14">
        <v>1.4</v>
      </c>
      <c r="G117" s="14">
        <v>2</v>
      </c>
      <c r="H117" s="14">
        <v>3.2</v>
      </c>
      <c r="I117" s="14">
        <v>1.8</v>
      </c>
      <c r="J117" s="14">
        <v>0.4</v>
      </c>
    </row>
    <row r="120" spans="1:10" ht="12.75" customHeight="1" x14ac:dyDescent="0.2">
      <c r="A120" s="7" t="s">
        <v>57</v>
      </c>
    </row>
  </sheetData>
  <sheetProtection sheet="1" objects="1" scenarios="1"/>
  <mergeCells count="3">
    <mergeCell ref="A1:K1"/>
    <mergeCell ref="A6:J6"/>
    <mergeCell ref="A62:J62"/>
  </mergeCells>
  <hyperlinks>
    <hyperlink ref="A120" r:id="rId1"/>
  </hyperlinks>
  <pageMargins left="0.7" right="0.7" top="0.75" bottom="0.75" header="0.3" footer="0.3"/>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I99"/>
  <sheetViews>
    <sheetView workbookViewId="0">
      <pane ySplit="6" topLeftCell="A31" activePane="bottomLeft" state="frozen"/>
      <selection pane="bottomLeft" activeCell="J50" sqref="J50"/>
    </sheetView>
  </sheetViews>
  <sheetFormatPr defaultRowHeight="14.25" x14ac:dyDescent="0.2"/>
  <cols>
    <col min="1" max="1" width="28.375" customWidth="1"/>
    <col min="2" max="2" width="12.125" customWidth="1"/>
    <col min="3" max="3" width="12.75" customWidth="1"/>
    <col min="4" max="4" width="10.625" customWidth="1"/>
    <col min="5" max="5" width="12.625" customWidth="1"/>
    <col min="6" max="8" width="9" customWidth="1"/>
  </cols>
  <sheetData>
    <row r="1" spans="1:9" ht="68.099999999999994" customHeight="1" x14ac:dyDescent="0.2">
      <c r="A1" s="26" t="s">
        <v>0</v>
      </c>
      <c r="B1" s="26"/>
      <c r="C1" s="26"/>
      <c r="D1" s="26"/>
      <c r="E1" s="26"/>
      <c r="F1" s="26"/>
      <c r="G1" s="26"/>
      <c r="H1" s="26"/>
      <c r="I1" s="26"/>
    </row>
    <row r="2" spans="1:9" ht="22.7" customHeight="1" x14ac:dyDescent="0.25">
      <c r="A2" s="1" t="s">
        <v>1</v>
      </c>
    </row>
    <row r="3" spans="1:9" ht="12.75" customHeight="1" x14ac:dyDescent="0.2">
      <c r="A3" s="2" t="s">
        <v>2</v>
      </c>
    </row>
    <row r="4" spans="1:9" ht="25.7" customHeight="1" x14ac:dyDescent="0.2">
      <c r="A4" s="6" t="s">
        <v>184</v>
      </c>
    </row>
    <row r="5" spans="1:9" ht="25.7" customHeight="1" x14ac:dyDescent="0.2">
      <c r="A5" s="8"/>
      <c r="B5" s="32" t="s">
        <v>150</v>
      </c>
      <c r="C5" s="32"/>
      <c r="D5" s="32"/>
      <c r="E5" s="32"/>
      <c r="F5" s="32"/>
      <c r="G5" s="32"/>
      <c r="H5" s="9"/>
    </row>
    <row r="6" spans="1:9" ht="45.2" customHeight="1" x14ac:dyDescent="0.2">
      <c r="A6" s="8" t="s">
        <v>162</v>
      </c>
      <c r="B6" s="9" t="s">
        <v>88</v>
      </c>
      <c r="C6" s="9" t="s">
        <v>89</v>
      </c>
      <c r="D6" s="9" t="s">
        <v>185</v>
      </c>
      <c r="E6" s="9" t="s">
        <v>90</v>
      </c>
      <c r="F6" s="9" t="s">
        <v>86</v>
      </c>
      <c r="G6" s="9" t="s">
        <v>91</v>
      </c>
      <c r="H6" s="9" t="s">
        <v>110</v>
      </c>
    </row>
    <row r="7" spans="1:9" ht="14.65" customHeight="1" x14ac:dyDescent="0.2">
      <c r="A7" s="27" t="s">
        <v>68</v>
      </c>
      <c r="B7" s="27"/>
      <c r="C7" s="27"/>
      <c r="D7" s="27"/>
      <c r="E7" s="27"/>
      <c r="F7" s="27"/>
      <c r="G7" s="27"/>
      <c r="H7" s="27"/>
    </row>
    <row r="8" spans="1:9" ht="12.75" customHeight="1" x14ac:dyDescent="0.2">
      <c r="A8" s="5" t="s">
        <v>186</v>
      </c>
    </row>
    <row r="9" spans="1:9" ht="12.75" customHeight="1" x14ac:dyDescent="0.2">
      <c r="A9" s="10" t="s">
        <v>94</v>
      </c>
      <c r="B9" s="11">
        <v>525.79999999999995</v>
      </c>
      <c r="C9" s="11">
        <v>115.9</v>
      </c>
      <c r="D9" s="11">
        <v>641.70000000000005</v>
      </c>
      <c r="E9" s="11">
        <v>23.2</v>
      </c>
      <c r="F9" s="11">
        <v>664.9</v>
      </c>
      <c r="G9" s="11">
        <v>67.599999999999994</v>
      </c>
      <c r="H9" s="11">
        <v>732.5</v>
      </c>
    </row>
    <row r="10" spans="1:9" ht="12.75" customHeight="1" x14ac:dyDescent="0.2">
      <c r="A10" s="10" t="s">
        <v>95</v>
      </c>
      <c r="B10" s="11">
        <v>206.4</v>
      </c>
      <c r="C10" s="11">
        <v>73.099999999999994</v>
      </c>
      <c r="D10" s="11">
        <v>279.5</v>
      </c>
      <c r="E10" s="11">
        <v>7</v>
      </c>
      <c r="F10" s="11">
        <v>286.5</v>
      </c>
      <c r="G10" s="11">
        <v>33.1</v>
      </c>
      <c r="H10" s="11">
        <v>319.60000000000002</v>
      </c>
    </row>
    <row r="11" spans="1:9" ht="12.75" customHeight="1" x14ac:dyDescent="0.2">
      <c r="A11" s="10" t="s">
        <v>96</v>
      </c>
      <c r="B11" s="11">
        <v>1639</v>
      </c>
      <c r="C11" s="11">
        <v>521.9</v>
      </c>
      <c r="D11" s="11">
        <v>2160.9</v>
      </c>
      <c r="E11" s="11">
        <v>59.3</v>
      </c>
      <c r="F11" s="11">
        <v>2220.1999999999998</v>
      </c>
      <c r="G11" s="11">
        <v>335.7</v>
      </c>
      <c r="H11" s="11">
        <v>2555.9</v>
      </c>
    </row>
    <row r="12" spans="1:9" ht="12.75" customHeight="1" x14ac:dyDescent="0.2">
      <c r="A12" s="10" t="s">
        <v>97</v>
      </c>
      <c r="B12" s="11">
        <v>633.20000000000005</v>
      </c>
      <c r="C12" s="11">
        <v>269.3</v>
      </c>
      <c r="D12" s="11">
        <v>902.5</v>
      </c>
      <c r="E12" s="11">
        <v>31</v>
      </c>
      <c r="F12" s="11">
        <v>933.5</v>
      </c>
      <c r="G12" s="11">
        <v>171.3</v>
      </c>
      <c r="H12" s="11">
        <v>1104.8</v>
      </c>
    </row>
    <row r="13" spans="1:9" ht="12.75" customHeight="1" x14ac:dyDescent="0.2">
      <c r="A13" s="10" t="s">
        <v>98</v>
      </c>
      <c r="B13" s="11">
        <v>712.5</v>
      </c>
      <c r="C13" s="11">
        <v>225.8</v>
      </c>
      <c r="D13" s="11">
        <v>938.2</v>
      </c>
      <c r="E13" s="11">
        <v>42.7</v>
      </c>
      <c r="F13" s="11">
        <v>980.9</v>
      </c>
      <c r="G13" s="11">
        <v>127</v>
      </c>
      <c r="H13" s="11">
        <v>1107.9000000000001</v>
      </c>
    </row>
    <row r="14" spans="1:9" ht="12.75" customHeight="1" x14ac:dyDescent="0.2">
      <c r="A14" s="10" t="s">
        <v>99</v>
      </c>
      <c r="B14" s="11">
        <v>95.7</v>
      </c>
      <c r="C14" s="11">
        <v>64.7</v>
      </c>
      <c r="D14" s="11">
        <v>160.4</v>
      </c>
      <c r="E14" s="11">
        <v>16.399999999999999</v>
      </c>
      <c r="F14" s="11">
        <v>176.8</v>
      </c>
      <c r="G14" s="11">
        <v>34.1</v>
      </c>
      <c r="H14" s="11">
        <v>210.8</v>
      </c>
    </row>
    <row r="15" spans="1:9" ht="12.75" customHeight="1" x14ac:dyDescent="0.2">
      <c r="A15" s="10" t="s">
        <v>100</v>
      </c>
      <c r="B15" s="11">
        <v>53.5</v>
      </c>
      <c r="C15" s="11">
        <v>21.7</v>
      </c>
      <c r="D15" s="11">
        <v>75.3</v>
      </c>
      <c r="E15" s="11">
        <v>2.1</v>
      </c>
      <c r="F15" s="11">
        <v>77.400000000000006</v>
      </c>
      <c r="G15" s="11">
        <v>13.9</v>
      </c>
      <c r="H15" s="11">
        <v>91.3</v>
      </c>
    </row>
    <row r="16" spans="1:9" ht="19.899999999999999" customHeight="1" x14ac:dyDescent="0.2">
      <c r="A16" s="10" t="s">
        <v>166</v>
      </c>
      <c r="B16" s="11">
        <v>3937.7</v>
      </c>
      <c r="C16" s="11">
        <v>1309.0999999999999</v>
      </c>
      <c r="D16" s="11">
        <v>5246.9</v>
      </c>
      <c r="E16" s="11">
        <v>184.1</v>
      </c>
      <c r="F16" s="11">
        <v>5431</v>
      </c>
      <c r="G16" s="11">
        <v>795.5</v>
      </c>
      <c r="H16" s="11">
        <v>6226.5</v>
      </c>
    </row>
    <row r="17" spans="1:8" ht="19.899999999999999" customHeight="1" x14ac:dyDescent="0.2">
      <c r="A17" s="10" t="s">
        <v>167</v>
      </c>
      <c r="B17" s="11">
        <v>1170.4000000000001</v>
      </c>
      <c r="C17" s="11">
        <v>703.9</v>
      </c>
      <c r="D17" s="11">
        <v>1874.3</v>
      </c>
      <c r="E17" s="11">
        <v>120.2</v>
      </c>
      <c r="F17" s="11">
        <v>1994.5</v>
      </c>
      <c r="G17" s="11">
        <v>626.70000000000005</v>
      </c>
      <c r="H17" s="11">
        <v>2621.1999999999998</v>
      </c>
    </row>
    <row r="18" spans="1:8" ht="19.899999999999999" customHeight="1" x14ac:dyDescent="0.2">
      <c r="A18" s="18" t="s">
        <v>110</v>
      </c>
      <c r="B18" s="16">
        <v>5108.1000000000004</v>
      </c>
      <c r="C18" s="16">
        <v>2013</v>
      </c>
      <c r="D18" s="16">
        <v>7121.1</v>
      </c>
      <c r="E18" s="16">
        <v>304.3</v>
      </c>
      <c r="F18" s="16">
        <v>7425.5</v>
      </c>
      <c r="G18" s="16">
        <v>1422.2</v>
      </c>
      <c r="H18" s="16">
        <v>8847.7000000000007</v>
      </c>
    </row>
    <row r="19" spans="1:8" ht="12.75" customHeight="1" x14ac:dyDescent="0.2">
      <c r="A19" s="5" t="s">
        <v>187</v>
      </c>
    </row>
    <row r="20" spans="1:8" ht="12.75" customHeight="1" x14ac:dyDescent="0.2">
      <c r="A20" s="10" t="s">
        <v>94</v>
      </c>
      <c r="B20" s="11">
        <v>7.6</v>
      </c>
      <c r="C20" s="11">
        <v>0.2</v>
      </c>
      <c r="D20" s="11">
        <v>7.8</v>
      </c>
      <c r="E20" s="11">
        <v>0</v>
      </c>
      <c r="F20" s="11">
        <v>7.8</v>
      </c>
      <c r="G20" s="11">
        <v>0.7</v>
      </c>
      <c r="H20" s="11">
        <v>8.5</v>
      </c>
    </row>
    <row r="21" spans="1:8" ht="12.75" customHeight="1" x14ac:dyDescent="0.2">
      <c r="A21" s="10" t="s">
        <v>95</v>
      </c>
      <c r="B21" s="11">
        <v>5.5</v>
      </c>
      <c r="C21" s="11">
        <v>1.7</v>
      </c>
      <c r="D21" s="11">
        <v>7.2</v>
      </c>
      <c r="E21" s="11">
        <v>0</v>
      </c>
      <c r="F21" s="11">
        <v>7.2</v>
      </c>
      <c r="G21" s="11">
        <v>0.4</v>
      </c>
      <c r="H21" s="11">
        <v>7.6</v>
      </c>
    </row>
    <row r="22" spans="1:8" ht="12.75" customHeight="1" x14ac:dyDescent="0.2">
      <c r="A22" s="10" t="s">
        <v>96</v>
      </c>
      <c r="B22" s="11">
        <v>24.1</v>
      </c>
      <c r="C22" s="11">
        <v>13.9</v>
      </c>
      <c r="D22" s="11">
        <v>38</v>
      </c>
      <c r="E22" s="11">
        <v>1.6</v>
      </c>
      <c r="F22" s="11">
        <v>39.700000000000003</v>
      </c>
      <c r="G22" s="11">
        <v>10.8</v>
      </c>
      <c r="H22" s="11">
        <v>50.5</v>
      </c>
    </row>
    <row r="23" spans="1:8" ht="12.75" customHeight="1" x14ac:dyDescent="0.2">
      <c r="A23" s="10" t="s">
        <v>97</v>
      </c>
      <c r="B23" s="11">
        <v>80.900000000000006</v>
      </c>
      <c r="C23" s="11">
        <v>32.1</v>
      </c>
      <c r="D23" s="11">
        <v>113</v>
      </c>
      <c r="E23" s="11">
        <v>6.6</v>
      </c>
      <c r="F23" s="11">
        <v>119.6</v>
      </c>
      <c r="G23" s="11">
        <v>21.5</v>
      </c>
      <c r="H23" s="11">
        <v>141.19999999999999</v>
      </c>
    </row>
    <row r="24" spans="1:8" ht="12.75" customHeight="1" x14ac:dyDescent="0.2">
      <c r="A24" s="10" t="s">
        <v>98</v>
      </c>
      <c r="B24" s="11">
        <v>274.60000000000002</v>
      </c>
      <c r="C24" s="11">
        <v>64.2</v>
      </c>
      <c r="D24" s="11">
        <v>338.7</v>
      </c>
      <c r="E24" s="11">
        <v>16.2</v>
      </c>
      <c r="F24" s="11">
        <v>355</v>
      </c>
      <c r="G24" s="11">
        <v>43.9</v>
      </c>
      <c r="H24" s="11">
        <v>398.9</v>
      </c>
    </row>
    <row r="25" spans="1:8" ht="12.75" customHeight="1" x14ac:dyDescent="0.2">
      <c r="A25" s="10" t="s">
        <v>99</v>
      </c>
      <c r="B25" s="11">
        <v>45.7</v>
      </c>
      <c r="C25" s="11">
        <v>22.9</v>
      </c>
      <c r="D25" s="11">
        <v>68.599999999999994</v>
      </c>
      <c r="E25" s="11">
        <v>6.6</v>
      </c>
      <c r="F25" s="11">
        <v>75.2</v>
      </c>
      <c r="G25" s="11">
        <v>17.399999999999999</v>
      </c>
      <c r="H25" s="11">
        <v>92.6</v>
      </c>
    </row>
    <row r="26" spans="1:8" ht="12.75" customHeight="1" x14ac:dyDescent="0.2">
      <c r="A26" s="10" t="s">
        <v>100</v>
      </c>
      <c r="B26" s="11">
        <v>14.4</v>
      </c>
      <c r="C26" s="11">
        <v>6.1</v>
      </c>
      <c r="D26" s="11">
        <v>20.5</v>
      </c>
      <c r="E26" s="11">
        <v>3</v>
      </c>
      <c r="F26" s="11">
        <v>23.5</v>
      </c>
      <c r="G26" s="11">
        <v>4.5</v>
      </c>
      <c r="H26" s="11">
        <v>28.1</v>
      </c>
    </row>
    <row r="27" spans="1:8" ht="19.899999999999999" customHeight="1" x14ac:dyDescent="0.2">
      <c r="A27" s="10" t="s">
        <v>166</v>
      </c>
      <c r="B27" s="11">
        <v>467.4</v>
      </c>
      <c r="C27" s="11">
        <v>146.9</v>
      </c>
      <c r="D27" s="11">
        <v>614.29999999999995</v>
      </c>
      <c r="E27" s="11">
        <v>34.700000000000003</v>
      </c>
      <c r="F27" s="11">
        <v>649</v>
      </c>
      <c r="G27" s="11">
        <v>103.1</v>
      </c>
      <c r="H27" s="11">
        <v>752.1</v>
      </c>
    </row>
    <row r="28" spans="1:8" ht="19.899999999999999" customHeight="1" x14ac:dyDescent="0.2">
      <c r="A28" s="10" t="s">
        <v>167</v>
      </c>
      <c r="B28" s="11">
        <v>316.3</v>
      </c>
      <c r="C28" s="11">
        <v>225.4</v>
      </c>
      <c r="D28" s="11">
        <v>541.79999999999995</v>
      </c>
      <c r="E28" s="11">
        <v>49.2</v>
      </c>
      <c r="F28" s="11">
        <v>591</v>
      </c>
      <c r="G28" s="11">
        <v>255.9</v>
      </c>
      <c r="H28" s="11">
        <v>846.8</v>
      </c>
    </row>
    <row r="29" spans="1:8" ht="19.899999999999999" customHeight="1" x14ac:dyDescent="0.2">
      <c r="A29" s="18" t="s">
        <v>110</v>
      </c>
      <c r="B29" s="16">
        <v>783.8</v>
      </c>
      <c r="C29" s="16">
        <v>372.3</v>
      </c>
      <c r="D29" s="16">
        <v>1156.0999999999999</v>
      </c>
      <c r="E29" s="16">
        <v>83.9</v>
      </c>
      <c r="F29" s="16">
        <v>1240</v>
      </c>
      <c r="G29" s="16">
        <v>359</v>
      </c>
      <c r="H29" s="16">
        <v>1599</v>
      </c>
    </row>
    <row r="30" spans="1:8" ht="12.75" customHeight="1" x14ac:dyDescent="0.2">
      <c r="A30" s="5" t="s">
        <v>188</v>
      </c>
    </row>
    <row r="31" spans="1:8" ht="12.75" customHeight="1" x14ac:dyDescent="0.2">
      <c r="A31" s="10" t="s">
        <v>94</v>
      </c>
      <c r="B31" s="11">
        <v>10.5</v>
      </c>
      <c r="C31" s="11">
        <v>1.5</v>
      </c>
      <c r="D31" s="11">
        <v>12</v>
      </c>
      <c r="E31" s="11">
        <v>0.5</v>
      </c>
      <c r="F31" s="11">
        <v>12.5</v>
      </c>
      <c r="G31" s="11">
        <v>1.3</v>
      </c>
      <c r="H31" s="11">
        <v>13.8</v>
      </c>
    </row>
    <row r="32" spans="1:8" ht="12.75" customHeight="1" x14ac:dyDescent="0.2">
      <c r="A32" s="10" t="s">
        <v>95</v>
      </c>
      <c r="B32" s="11">
        <v>6.9</v>
      </c>
      <c r="C32" s="11">
        <v>3.1</v>
      </c>
      <c r="D32" s="11">
        <v>10</v>
      </c>
      <c r="E32" s="11">
        <v>0.5</v>
      </c>
      <c r="F32" s="11">
        <v>10.5</v>
      </c>
      <c r="G32" s="11">
        <v>0.7</v>
      </c>
      <c r="H32" s="11">
        <v>11.2</v>
      </c>
    </row>
    <row r="33" spans="1:9" ht="12.75" customHeight="1" x14ac:dyDescent="0.2">
      <c r="A33" s="10" t="s">
        <v>96</v>
      </c>
      <c r="B33" s="11">
        <v>40</v>
      </c>
      <c r="C33" s="11">
        <v>15.4</v>
      </c>
      <c r="D33" s="11">
        <v>55.4</v>
      </c>
      <c r="E33" s="11">
        <v>1.1000000000000001</v>
      </c>
      <c r="F33" s="11">
        <v>56.5</v>
      </c>
      <c r="G33" s="11">
        <v>11.9</v>
      </c>
      <c r="H33" s="11">
        <v>68.400000000000006</v>
      </c>
    </row>
    <row r="34" spans="1:9" ht="12.75" customHeight="1" x14ac:dyDescent="0.2">
      <c r="A34" s="10" t="s">
        <v>97</v>
      </c>
      <c r="B34" s="11">
        <v>131.30000000000001</v>
      </c>
      <c r="C34" s="11">
        <v>59.4</v>
      </c>
      <c r="D34" s="11">
        <v>190.6</v>
      </c>
      <c r="E34" s="11">
        <v>8.6</v>
      </c>
      <c r="F34" s="11">
        <v>199.2</v>
      </c>
      <c r="G34" s="11">
        <v>34.9</v>
      </c>
      <c r="H34" s="11">
        <v>234.1</v>
      </c>
    </row>
    <row r="35" spans="1:9" ht="12.75" customHeight="1" x14ac:dyDescent="0.2">
      <c r="A35" s="10" t="s">
        <v>98</v>
      </c>
      <c r="B35" s="11">
        <v>713.3</v>
      </c>
      <c r="C35" s="11">
        <v>180.6</v>
      </c>
      <c r="D35" s="11">
        <v>893.9</v>
      </c>
      <c r="E35" s="11">
        <v>39.9</v>
      </c>
      <c r="F35" s="11">
        <v>933.8</v>
      </c>
      <c r="G35" s="11">
        <v>156.4</v>
      </c>
      <c r="H35" s="11">
        <v>1090.2</v>
      </c>
    </row>
    <row r="36" spans="1:9" ht="12.75" customHeight="1" x14ac:dyDescent="0.2">
      <c r="A36" s="10" t="s">
        <v>99</v>
      </c>
      <c r="B36" s="11">
        <v>90.5</v>
      </c>
      <c r="C36" s="11">
        <v>49.8</v>
      </c>
      <c r="D36" s="11">
        <v>140.30000000000001</v>
      </c>
      <c r="E36" s="11">
        <v>17.8</v>
      </c>
      <c r="F36" s="11">
        <v>158.1</v>
      </c>
      <c r="G36" s="11">
        <v>49.4</v>
      </c>
      <c r="H36" s="11">
        <v>207.5</v>
      </c>
    </row>
    <row r="37" spans="1:9" ht="12.75" customHeight="1" x14ac:dyDescent="0.2">
      <c r="A37" s="10" t="s">
        <v>100</v>
      </c>
      <c r="B37" s="11">
        <v>30.5</v>
      </c>
      <c r="C37" s="11">
        <v>12.4</v>
      </c>
      <c r="D37" s="11">
        <v>43</v>
      </c>
      <c r="E37" s="11">
        <v>5.0999999999999996</v>
      </c>
      <c r="F37" s="11">
        <v>48.1</v>
      </c>
      <c r="G37" s="11">
        <v>13.8</v>
      </c>
      <c r="H37" s="11">
        <v>61.9</v>
      </c>
    </row>
    <row r="38" spans="1:9" ht="19.899999999999999" customHeight="1" x14ac:dyDescent="0.2">
      <c r="A38" s="10" t="s">
        <v>166</v>
      </c>
      <c r="B38" s="11">
        <v>1052.5</v>
      </c>
      <c r="C38" s="11">
        <v>333.9</v>
      </c>
      <c r="D38" s="11">
        <v>1386.3</v>
      </c>
      <c r="E38" s="11">
        <v>76.099999999999994</v>
      </c>
      <c r="F38" s="11">
        <v>1462.5</v>
      </c>
      <c r="G38" s="11">
        <v>276.2</v>
      </c>
      <c r="H38" s="11">
        <v>1738.6</v>
      </c>
    </row>
    <row r="39" spans="1:9" ht="19.899999999999999" customHeight="1" x14ac:dyDescent="0.2">
      <c r="A39" s="10" t="s">
        <v>167</v>
      </c>
      <c r="B39" s="11">
        <v>929.4</v>
      </c>
      <c r="C39" s="11">
        <v>534</v>
      </c>
      <c r="D39" s="11">
        <v>1463.5</v>
      </c>
      <c r="E39" s="11">
        <v>155</v>
      </c>
      <c r="F39" s="11">
        <v>1618.5</v>
      </c>
      <c r="G39" s="11">
        <v>1009.7</v>
      </c>
      <c r="H39" s="11">
        <v>2628.1</v>
      </c>
    </row>
    <row r="40" spans="1:9" ht="19.899999999999999" customHeight="1" x14ac:dyDescent="0.2">
      <c r="A40" s="18" t="s">
        <v>110</v>
      </c>
      <c r="B40" s="16">
        <v>1981.9</v>
      </c>
      <c r="C40" s="16">
        <v>867.9</v>
      </c>
      <c r="D40" s="16">
        <v>2849.8</v>
      </c>
      <c r="E40" s="16">
        <v>231.1</v>
      </c>
      <c r="F40" s="16">
        <v>3080.9</v>
      </c>
      <c r="G40" s="16">
        <v>1285.8</v>
      </c>
      <c r="H40" s="16">
        <v>4366.8</v>
      </c>
    </row>
    <row r="41" spans="1:9" ht="12.75" customHeight="1" x14ac:dyDescent="0.2">
      <c r="A41" s="5" t="s">
        <v>189</v>
      </c>
    </row>
    <row r="42" spans="1:9" ht="12.75" customHeight="1" x14ac:dyDescent="0.2">
      <c r="A42" s="10" t="s">
        <v>94</v>
      </c>
      <c r="B42" s="11">
        <v>543.79999999999995</v>
      </c>
      <c r="C42" s="11">
        <v>117.6</v>
      </c>
      <c r="D42" s="11">
        <v>661.5</v>
      </c>
      <c r="E42" s="11">
        <v>23.7</v>
      </c>
      <c r="F42" s="11">
        <v>685.2</v>
      </c>
      <c r="G42" s="11">
        <v>69.599999999999994</v>
      </c>
      <c r="H42" s="11">
        <v>754.8</v>
      </c>
      <c r="I42" s="23">
        <f>F42/H42*100</f>
        <v>90.779014308426085</v>
      </c>
    </row>
    <row r="43" spans="1:9" ht="12.75" customHeight="1" x14ac:dyDescent="0.2">
      <c r="A43" s="10" t="s">
        <v>95</v>
      </c>
      <c r="B43" s="11">
        <v>218.9</v>
      </c>
      <c r="C43" s="11">
        <v>77.8</v>
      </c>
      <c r="D43" s="11">
        <v>296.7</v>
      </c>
      <c r="E43" s="11">
        <v>7.5</v>
      </c>
      <c r="F43" s="11">
        <v>304.2</v>
      </c>
      <c r="G43" s="11">
        <v>34.200000000000003</v>
      </c>
      <c r="H43" s="11">
        <v>338.4</v>
      </c>
      <c r="I43" s="23">
        <f t="shared" ref="I43:I50" si="0">F43/H43*100</f>
        <v>89.893617021276597</v>
      </c>
    </row>
    <row r="44" spans="1:9" ht="12.75" customHeight="1" x14ac:dyDescent="0.2">
      <c r="A44" s="10" t="s">
        <v>96</v>
      </c>
      <c r="B44" s="11">
        <v>1703.1</v>
      </c>
      <c r="C44" s="11">
        <v>551.20000000000005</v>
      </c>
      <c r="D44" s="11">
        <v>2254.3000000000002</v>
      </c>
      <c r="E44" s="11">
        <v>62.1</v>
      </c>
      <c r="F44" s="11">
        <v>2316.4</v>
      </c>
      <c r="G44" s="11">
        <v>358.4</v>
      </c>
      <c r="H44" s="11">
        <v>2674.8</v>
      </c>
      <c r="I44" s="23">
        <f t="shared" si="0"/>
        <v>86.600867354568564</v>
      </c>
    </row>
    <row r="45" spans="1:9" ht="12.75" customHeight="1" x14ac:dyDescent="0.2">
      <c r="A45" s="10" t="s">
        <v>97</v>
      </c>
      <c r="B45" s="11">
        <v>845.4</v>
      </c>
      <c r="C45" s="11">
        <v>360.8</v>
      </c>
      <c r="D45" s="11">
        <v>1206.2</v>
      </c>
      <c r="E45" s="11">
        <v>46.1</v>
      </c>
      <c r="F45" s="11">
        <v>1252.4000000000001</v>
      </c>
      <c r="G45" s="11">
        <v>227.7</v>
      </c>
      <c r="H45" s="11">
        <v>1480.1</v>
      </c>
      <c r="I45" s="23">
        <f t="shared" si="0"/>
        <v>84.615904330788467</v>
      </c>
    </row>
    <row r="46" spans="1:9" ht="12.75" customHeight="1" x14ac:dyDescent="0.2">
      <c r="A46" s="10" t="s">
        <v>98</v>
      </c>
      <c r="B46" s="11">
        <v>1700.3</v>
      </c>
      <c r="C46" s="11">
        <v>470.5</v>
      </c>
      <c r="D46" s="11">
        <v>2170.8000000000002</v>
      </c>
      <c r="E46" s="11">
        <v>98.9</v>
      </c>
      <c r="F46" s="11">
        <v>2269.6999999999998</v>
      </c>
      <c r="G46" s="11">
        <v>327.2</v>
      </c>
      <c r="H46" s="11">
        <v>2597</v>
      </c>
      <c r="I46" s="23">
        <f t="shared" si="0"/>
        <v>87.396996534462829</v>
      </c>
    </row>
    <row r="47" spans="1:9" ht="12.75" customHeight="1" x14ac:dyDescent="0.2">
      <c r="A47" s="10" t="s">
        <v>99</v>
      </c>
      <c r="B47" s="11">
        <v>231.9</v>
      </c>
      <c r="C47" s="11">
        <v>137.4</v>
      </c>
      <c r="D47" s="11">
        <v>369.3</v>
      </c>
      <c r="E47" s="11">
        <v>40.799999999999997</v>
      </c>
      <c r="F47" s="11">
        <v>410.1</v>
      </c>
      <c r="G47" s="11">
        <v>100.8</v>
      </c>
      <c r="H47" s="11">
        <v>510.9</v>
      </c>
      <c r="I47" s="23">
        <f t="shared" si="0"/>
        <v>80.270111567821502</v>
      </c>
    </row>
    <row r="48" spans="1:9" ht="12.75" customHeight="1" x14ac:dyDescent="0.2">
      <c r="A48" s="10" t="s">
        <v>100</v>
      </c>
      <c r="B48" s="11">
        <v>98.5</v>
      </c>
      <c r="C48" s="11">
        <v>40.299999999999997</v>
      </c>
      <c r="D48" s="11">
        <v>138.80000000000001</v>
      </c>
      <c r="E48" s="11">
        <v>10.3</v>
      </c>
      <c r="F48" s="11">
        <v>149</v>
      </c>
      <c r="G48" s="11">
        <v>32.200000000000003</v>
      </c>
      <c r="H48" s="11">
        <v>181.3</v>
      </c>
      <c r="I48" s="23">
        <f t="shared" si="0"/>
        <v>82.184225041367895</v>
      </c>
    </row>
    <row r="49" spans="1:9" ht="19.899999999999999" customHeight="1" x14ac:dyDescent="0.2">
      <c r="A49" s="10" t="s">
        <v>166</v>
      </c>
      <c r="B49" s="11">
        <v>5457.6</v>
      </c>
      <c r="C49" s="11">
        <v>1789.9</v>
      </c>
      <c r="D49" s="11">
        <v>7247.5</v>
      </c>
      <c r="E49" s="11">
        <v>295</v>
      </c>
      <c r="F49" s="11">
        <v>7542.5</v>
      </c>
      <c r="G49" s="11">
        <v>1174.8</v>
      </c>
      <c r="H49" s="11">
        <v>8717.2000000000007</v>
      </c>
      <c r="I49" s="23">
        <f t="shared" si="0"/>
        <v>86.524342678841819</v>
      </c>
    </row>
    <row r="50" spans="1:9" ht="19.899999999999999" customHeight="1" x14ac:dyDescent="0.2">
      <c r="A50" s="10" t="s">
        <v>167</v>
      </c>
      <c r="B50" s="11">
        <v>2420.8000000000002</v>
      </c>
      <c r="C50" s="11">
        <v>1466.2</v>
      </c>
      <c r="D50" s="11">
        <v>3887</v>
      </c>
      <c r="E50" s="11">
        <v>326.10000000000002</v>
      </c>
      <c r="F50" s="11">
        <v>4213.1000000000004</v>
      </c>
      <c r="G50" s="11">
        <v>1903.3</v>
      </c>
      <c r="H50" s="11">
        <v>6116.3</v>
      </c>
      <c r="I50" s="23">
        <f t="shared" si="0"/>
        <v>68.883148308617962</v>
      </c>
    </row>
    <row r="51" spans="1:9" ht="25.7" customHeight="1" x14ac:dyDescent="0.2">
      <c r="A51" s="19" t="s">
        <v>110</v>
      </c>
      <c r="B51" s="14">
        <v>7878.4</v>
      </c>
      <c r="C51" s="14">
        <v>3256.1</v>
      </c>
      <c r="D51" s="14">
        <v>11134.5</v>
      </c>
      <c r="E51" s="14">
        <v>621</v>
      </c>
      <c r="F51" s="14">
        <v>11755.5</v>
      </c>
      <c r="G51" s="14">
        <v>3078</v>
      </c>
      <c r="H51" s="14">
        <v>14833.6</v>
      </c>
    </row>
    <row r="52" spans="1:9" ht="14.65" customHeight="1" x14ac:dyDescent="0.2">
      <c r="A52" s="27" t="s">
        <v>111</v>
      </c>
      <c r="B52" s="27"/>
      <c r="C52" s="27"/>
      <c r="D52" s="27"/>
      <c r="E52" s="27"/>
      <c r="F52" s="27"/>
      <c r="G52" s="27"/>
      <c r="H52" s="27"/>
    </row>
    <row r="53" spans="1:9" ht="12.75" customHeight="1" x14ac:dyDescent="0.2">
      <c r="A53" s="5" t="s">
        <v>186</v>
      </c>
    </row>
    <row r="54" spans="1:9" ht="12.75" customHeight="1" x14ac:dyDescent="0.2">
      <c r="A54" s="10" t="s">
        <v>94</v>
      </c>
      <c r="B54" s="11">
        <v>3.4</v>
      </c>
      <c r="C54" s="11">
        <v>6.3</v>
      </c>
      <c r="D54" s="11">
        <v>3.2</v>
      </c>
      <c r="E54" s="11">
        <v>11.6</v>
      </c>
      <c r="F54" s="11">
        <v>3</v>
      </c>
      <c r="G54" s="11">
        <v>9.4</v>
      </c>
      <c r="H54" s="11">
        <v>3</v>
      </c>
    </row>
    <row r="55" spans="1:9" ht="12.75" customHeight="1" x14ac:dyDescent="0.2">
      <c r="A55" s="10" t="s">
        <v>95</v>
      </c>
      <c r="B55" s="11">
        <v>6.2</v>
      </c>
      <c r="C55" s="11">
        <v>8.1</v>
      </c>
      <c r="D55" s="11">
        <v>5.0999999999999996</v>
      </c>
      <c r="E55" s="11">
        <v>28.6</v>
      </c>
      <c r="F55" s="11">
        <v>4.9000000000000004</v>
      </c>
      <c r="G55" s="11">
        <v>9.8000000000000007</v>
      </c>
      <c r="H55" s="11">
        <v>5</v>
      </c>
    </row>
    <row r="56" spans="1:9" ht="12.75" customHeight="1" x14ac:dyDescent="0.2">
      <c r="A56" s="10" t="s">
        <v>96</v>
      </c>
      <c r="B56" s="11">
        <v>2.1</v>
      </c>
      <c r="C56" s="11">
        <v>2.7</v>
      </c>
      <c r="D56" s="11">
        <v>1.6</v>
      </c>
      <c r="E56" s="11">
        <v>6.1</v>
      </c>
      <c r="F56" s="11">
        <v>1.6</v>
      </c>
      <c r="G56" s="11">
        <v>3.9</v>
      </c>
      <c r="H56" s="11">
        <v>1.4</v>
      </c>
    </row>
    <row r="57" spans="1:9" ht="12.75" customHeight="1" x14ac:dyDescent="0.2">
      <c r="A57" s="10" t="s">
        <v>97</v>
      </c>
      <c r="B57" s="11">
        <v>2.4</v>
      </c>
      <c r="C57" s="11">
        <v>3.5</v>
      </c>
      <c r="D57" s="11">
        <v>1.9</v>
      </c>
      <c r="E57" s="11">
        <v>12.4</v>
      </c>
      <c r="F57" s="11">
        <v>2</v>
      </c>
      <c r="G57" s="11">
        <v>4.8</v>
      </c>
      <c r="H57" s="11">
        <v>1.9</v>
      </c>
    </row>
    <row r="58" spans="1:9" ht="12.75" customHeight="1" x14ac:dyDescent="0.2">
      <c r="A58" s="10" t="s">
        <v>98</v>
      </c>
      <c r="B58" s="11">
        <v>2.9</v>
      </c>
      <c r="C58" s="11">
        <v>3.7</v>
      </c>
      <c r="D58" s="11">
        <v>2.4</v>
      </c>
      <c r="E58" s="11">
        <v>11</v>
      </c>
      <c r="F58" s="11">
        <v>2.4</v>
      </c>
      <c r="G58" s="11">
        <v>5.8</v>
      </c>
      <c r="H58" s="11">
        <v>2.2999999999999998</v>
      </c>
    </row>
    <row r="59" spans="1:9" ht="12.75" customHeight="1" x14ac:dyDescent="0.2">
      <c r="A59" s="10" t="s">
        <v>99</v>
      </c>
      <c r="B59" s="11">
        <v>7.3</v>
      </c>
      <c r="C59" s="11">
        <v>9</v>
      </c>
      <c r="D59" s="11">
        <v>5.5</v>
      </c>
      <c r="E59" s="11">
        <v>12.1</v>
      </c>
      <c r="F59" s="11">
        <v>5.7</v>
      </c>
      <c r="G59" s="11">
        <v>10</v>
      </c>
      <c r="H59" s="11">
        <v>5</v>
      </c>
    </row>
    <row r="60" spans="1:9" ht="12.75" customHeight="1" x14ac:dyDescent="0.2">
      <c r="A60" s="10" t="s">
        <v>100</v>
      </c>
      <c r="B60" s="11">
        <v>9.6</v>
      </c>
      <c r="C60" s="11">
        <v>16.100000000000001</v>
      </c>
      <c r="D60" s="11">
        <v>8.6</v>
      </c>
      <c r="E60" s="11">
        <v>49.9</v>
      </c>
      <c r="F60" s="11">
        <v>8.8000000000000007</v>
      </c>
      <c r="G60" s="11">
        <v>19.600000000000001</v>
      </c>
      <c r="H60" s="11">
        <v>8</v>
      </c>
    </row>
    <row r="61" spans="1:9" ht="19.899999999999999" customHeight="1" x14ac:dyDescent="0.2">
      <c r="A61" s="10" t="s">
        <v>166</v>
      </c>
      <c r="B61" s="11">
        <v>1.1000000000000001</v>
      </c>
      <c r="C61" s="11">
        <v>1.4</v>
      </c>
      <c r="D61" s="11">
        <v>0.9</v>
      </c>
      <c r="E61" s="11">
        <v>4.4000000000000004</v>
      </c>
      <c r="F61" s="11">
        <v>0.9</v>
      </c>
      <c r="G61" s="11">
        <v>2.5</v>
      </c>
      <c r="H61" s="11">
        <v>0.8</v>
      </c>
    </row>
    <row r="62" spans="1:9" ht="19.899999999999999" customHeight="1" x14ac:dyDescent="0.2">
      <c r="A62" s="10" t="s">
        <v>167</v>
      </c>
      <c r="B62" s="11">
        <v>1.8</v>
      </c>
      <c r="C62" s="11">
        <v>2.6</v>
      </c>
      <c r="D62" s="11">
        <v>1.3</v>
      </c>
      <c r="E62" s="11">
        <v>6.6</v>
      </c>
      <c r="F62" s="11">
        <v>1.2</v>
      </c>
      <c r="G62" s="11">
        <v>2.5</v>
      </c>
      <c r="H62" s="11">
        <v>1.1000000000000001</v>
      </c>
    </row>
    <row r="63" spans="1:9" ht="19.899999999999999" customHeight="1" x14ac:dyDescent="0.2">
      <c r="A63" s="18" t="s">
        <v>110</v>
      </c>
      <c r="B63" s="16">
        <v>0.8</v>
      </c>
      <c r="C63" s="16">
        <v>1.3</v>
      </c>
      <c r="D63" s="16">
        <v>0.7</v>
      </c>
      <c r="E63" s="16">
        <v>3.2</v>
      </c>
      <c r="F63" s="16">
        <v>0.7</v>
      </c>
      <c r="G63" s="16">
        <v>1.6</v>
      </c>
      <c r="H63" s="16">
        <v>0.6</v>
      </c>
    </row>
    <row r="64" spans="1:9" ht="12.75" customHeight="1" x14ac:dyDescent="0.2">
      <c r="A64" s="5" t="s">
        <v>187</v>
      </c>
    </row>
    <row r="65" spans="1:8" ht="12.75" customHeight="1" x14ac:dyDescent="0.2">
      <c r="A65" s="10" t="s">
        <v>94</v>
      </c>
      <c r="B65" s="11">
        <v>20.399999999999999</v>
      </c>
      <c r="C65" s="11">
        <v>100.6</v>
      </c>
      <c r="D65" s="11">
        <v>20</v>
      </c>
      <c r="E65" s="11">
        <v>0</v>
      </c>
      <c r="F65" s="11">
        <v>20</v>
      </c>
      <c r="G65" s="11">
        <v>73.5</v>
      </c>
      <c r="H65" s="11">
        <v>19.600000000000001</v>
      </c>
    </row>
    <row r="66" spans="1:8" ht="12.75" customHeight="1" x14ac:dyDescent="0.2">
      <c r="A66" s="10" t="s">
        <v>95</v>
      </c>
      <c r="B66" s="11">
        <v>29.2</v>
      </c>
      <c r="C66" s="11">
        <v>55.7</v>
      </c>
      <c r="D66" s="11">
        <v>22.4</v>
      </c>
      <c r="E66" s="11">
        <v>0</v>
      </c>
      <c r="F66" s="11">
        <v>22.4</v>
      </c>
      <c r="G66" s="11">
        <v>83.2</v>
      </c>
      <c r="H66" s="11">
        <v>21.2</v>
      </c>
    </row>
    <row r="67" spans="1:8" ht="12.75" customHeight="1" x14ac:dyDescent="0.2">
      <c r="A67" s="10" t="s">
        <v>96</v>
      </c>
      <c r="B67" s="11">
        <v>8.6</v>
      </c>
      <c r="C67" s="11">
        <v>19.600000000000001</v>
      </c>
      <c r="D67" s="11">
        <v>9</v>
      </c>
      <c r="E67" s="11">
        <v>59.3</v>
      </c>
      <c r="F67" s="11">
        <v>8.8000000000000007</v>
      </c>
      <c r="G67" s="11">
        <v>18.899999999999999</v>
      </c>
      <c r="H67" s="11">
        <v>7.9</v>
      </c>
    </row>
    <row r="68" spans="1:8" ht="12.75" customHeight="1" x14ac:dyDescent="0.2">
      <c r="A68" s="10" t="s">
        <v>97</v>
      </c>
      <c r="B68" s="11">
        <v>6.8</v>
      </c>
      <c r="C68" s="11">
        <v>12.2</v>
      </c>
      <c r="D68" s="11">
        <v>5.4</v>
      </c>
      <c r="E68" s="11">
        <v>27.9</v>
      </c>
      <c r="F68" s="11">
        <v>5.0999999999999996</v>
      </c>
      <c r="G68" s="11">
        <v>12.6</v>
      </c>
      <c r="H68" s="11">
        <v>4.8</v>
      </c>
    </row>
    <row r="69" spans="1:8" ht="12.75" customHeight="1" x14ac:dyDescent="0.2">
      <c r="A69" s="10" t="s">
        <v>98</v>
      </c>
      <c r="B69" s="11">
        <v>4</v>
      </c>
      <c r="C69" s="11">
        <v>8.6999999999999993</v>
      </c>
      <c r="D69" s="11">
        <v>3.9</v>
      </c>
      <c r="E69" s="11">
        <v>15.9</v>
      </c>
      <c r="F69" s="11">
        <v>3.8</v>
      </c>
      <c r="G69" s="11">
        <v>8.5</v>
      </c>
      <c r="H69" s="11">
        <v>3.6</v>
      </c>
    </row>
    <row r="70" spans="1:8" ht="12.75" customHeight="1" x14ac:dyDescent="0.2">
      <c r="A70" s="10" t="s">
        <v>99</v>
      </c>
      <c r="B70" s="11">
        <v>11</v>
      </c>
      <c r="C70" s="11">
        <v>13.4</v>
      </c>
      <c r="D70" s="11">
        <v>8.6</v>
      </c>
      <c r="E70" s="11">
        <v>30</v>
      </c>
      <c r="F70" s="11">
        <v>8.8000000000000007</v>
      </c>
      <c r="G70" s="11">
        <v>17.2</v>
      </c>
      <c r="H70" s="11">
        <v>7.1</v>
      </c>
    </row>
    <row r="71" spans="1:8" ht="12.75" customHeight="1" x14ac:dyDescent="0.2">
      <c r="A71" s="10" t="s">
        <v>100</v>
      </c>
      <c r="B71" s="11">
        <v>20.5</v>
      </c>
      <c r="C71" s="11">
        <v>25.8</v>
      </c>
      <c r="D71" s="11">
        <v>16.600000000000001</v>
      </c>
      <c r="E71" s="11">
        <v>35.1</v>
      </c>
      <c r="F71" s="11">
        <v>15</v>
      </c>
      <c r="G71" s="11">
        <v>23.5</v>
      </c>
      <c r="H71" s="11">
        <v>13.4</v>
      </c>
    </row>
    <row r="72" spans="1:8" ht="19.899999999999999" customHeight="1" x14ac:dyDescent="0.2">
      <c r="A72" s="10" t="s">
        <v>166</v>
      </c>
      <c r="B72" s="11">
        <v>3.3</v>
      </c>
      <c r="C72" s="11">
        <v>5.5</v>
      </c>
      <c r="D72" s="11">
        <v>2.7</v>
      </c>
      <c r="E72" s="11">
        <v>11.9</v>
      </c>
      <c r="F72" s="11">
        <v>2.6</v>
      </c>
      <c r="G72" s="11">
        <v>6</v>
      </c>
      <c r="H72" s="11">
        <v>2.2999999999999998</v>
      </c>
    </row>
    <row r="73" spans="1:8" ht="19.899999999999999" customHeight="1" x14ac:dyDescent="0.2">
      <c r="A73" s="10" t="s">
        <v>167</v>
      </c>
      <c r="B73" s="11">
        <v>4.4000000000000004</v>
      </c>
      <c r="C73" s="11">
        <v>5.3</v>
      </c>
      <c r="D73" s="11">
        <v>3.7</v>
      </c>
      <c r="E73" s="11">
        <v>9.8000000000000007</v>
      </c>
      <c r="F73" s="11">
        <v>3.5</v>
      </c>
      <c r="G73" s="11">
        <v>4.4000000000000004</v>
      </c>
      <c r="H73" s="11">
        <v>2.5</v>
      </c>
    </row>
    <row r="74" spans="1:8" ht="19.899999999999999" customHeight="1" x14ac:dyDescent="0.2">
      <c r="A74" s="18" t="s">
        <v>110</v>
      </c>
      <c r="B74" s="16">
        <v>2.7</v>
      </c>
      <c r="C74" s="16">
        <v>4.0999999999999996</v>
      </c>
      <c r="D74" s="16">
        <v>2.2000000000000002</v>
      </c>
      <c r="E74" s="16">
        <v>7.2</v>
      </c>
      <c r="F74" s="16">
        <v>2.1</v>
      </c>
      <c r="G74" s="16">
        <v>3.4</v>
      </c>
      <c r="H74" s="16">
        <v>1.7</v>
      </c>
    </row>
    <row r="75" spans="1:8" ht="12.75" customHeight="1" x14ac:dyDescent="0.2">
      <c r="A75" s="5" t="s">
        <v>188</v>
      </c>
    </row>
    <row r="76" spans="1:8" ht="12.75" customHeight="1" x14ac:dyDescent="0.2">
      <c r="A76" s="10" t="s">
        <v>94</v>
      </c>
      <c r="B76" s="11">
        <v>22.2</v>
      </c>
      <c r="C76" s="11">
        <v>80</v>
      </c>
      <c r="D76" s="11">
        <v>21.8</v>
      </c>
      <c r="E76" s="11">
        <v>102.4</v>
      </c>
      <c r="F76" s="11">
        <v>23.1</v>
      </c>
      <c r="G76" s="11">
        <v>52.5</v>
      </c>
      <c r="H76" s="11">
        <v>20.3</v>
      </c>
    </row>
    <row r="77" spans="1:8" ht="12.75" customHeight="1" x14ac:dyDescent="0.2">
      <c r="A77" s="10" t="s">
        <v>95</v>
      </c>
      <c r="B77" s="11">
        <v>20.100000000000001</v>
      </c>
      <c r="C77" s="11">
        <v>51.7</v>
      </c>
      <c r="D77" s="11">
        <v>21.1</v>
      </c>
      <c r="E77" s="11">
        <v>100.5</v>
      </c>
      <c r="F77" s="11">
        <v>19.8</v>
      </c>
      <c r="G77" s="11">
        <v>74.7</v>
      </c>
      <c r="H77" s="11">
        <v>18.2</v>
      </c>
    </row>
    <row r="78" spans="1:8" ht="12.75" customHeight="1" x14ac:dyDescent="0.2">
      <c r="A78" s="10" t="s">
        <v>96</v>
      </c>
      <c r="B78" s="11">
        <v>9.9</v>
      </c>
      <c r="C78" s="11">
        <v>21.7</v>
      </c>
      <c r="D78" s="11">
        <v>9</v>
      </c>
      <c r="E78" s="11">
        <v>58.1</v>
      </c>
      <c r="F78" s="11">
        <v>9</v>
      </c>
      <c r="G78" s="11">
        <v>17</v>
      </c>
      <c r="H78" s="11">
        <v>7.7</v>
      </c>
    </row>
    <row r="79" spans="1:8" ht="12.75" customHeight="1" x14ac:dyDescent="0.2">
      <c r="A79" s="10" t="s">
        <v>97</v>
      </c>
      <c r="B79" s="11">
        <v>5.8</v>
      </c>
      <c r="C79" s="11">
        <v>9.3000000000000007</v>
      </c>
      <c r="D79" s="11">
        <v>5.8</v>
      </c>
      <c r="E79" s="11">
        <v>18.899999999999999</v>
      </c>
      <c r="F79" s="11">
        <v>5.8</v>
      </c>
      <c r="G79" s="11">
        <v>11.2</v>
      </c>
      <c r="H79" s="11">
        <v>5.5</v>
      </c>
    </row>
    <row r="80" spans="1:8" ht="12.75" customHeight="1" x14ac:dyDescent="0.2">
      <c r="A80" s="10" t="s">
        <v>98</v>
      </c>
      <c r="B80" s="11">
        <v>2.2999999999999998</v>
      </c>
      <c r="C80" s="11">
        <v>4.4000000000000004</v>
      </c>
      <c r="D80" s="11">
        <v>2</v>
      </c>
      <c r="E80" s="11">
        <v>13.9</v>
      </c>
      <c r="F80" s="11">
        <v>2.1</v>
      </c>
      <c r="G80" s="11">
        <v>6.2</v>
      </c>
      <c r="H80" s="11">
        <v>2</v>
      </c>
    </row>
    <row r="81" spans="1:8" ht="12.75" customHeight="1" x14ac:dyDescent="0.2">
      <c r="A81" s="10" t="s">
        <v>99</v>
      </c>
      <c r="B81" s="11">
        <v>7.6</v>
      </c>
      <c r="C81" s="11">
        <v>10.6</v>
      </c>
      <c r="D81" s="11">
        <v>7.1</v>
      </c>
      <c r="E81" s="11">
        <v>17.600000000000001</v>
      </c>
      <c r="F81" s="11">
        <v>6.7</v>
      </c>
      <c r="G81" s="11">
        <v>10.5</v>
      </c>
      <c r="H81" s="11">
        <v>6.3</v>
      </c>
    </row>
    <row r="82" spans="1:8" ht="12.75" customHeight="1" x14ac:dyDescent="0.2">
      <c r="A82" s="10" t="s">
        <v>100</v>
      </c>
      <c r="B82" s="11">
        <v>17.100000000000001</v>
      </c>
      <c r="C82" s="11">
        <v>19.3</v>
      </c>
      <c r="D82" s="11">
        <v>13.5</v>
      </c>
      <c r="E82" s="11">
        <v>30.8</v>
      </c>
      <c r="F82" s="11">
        <v>11.9</v>
      </c>
      <c r="G82" s="11">
        <v>17.2</v>
      </c>
      <c r="H82" s="11">
        <v>10.6</v>
      </c>
    </row>
    <row r="83" spans="1:8" ht="19.899999999999999" customHeight="1" x14ac:dyDescent="0.2">
      <c r="A83" s="10" t="s">
        <v>166</v>
      </c>
      <c r="B83" s="11">
        <v>2.1</v>
      </c>
      <c r="C83" s="11">
        <v>4</v>
      </c>
      <c r="D83" s="11">
        <v>2</v>
      </c>
      <c r="E83" s="11">
        <v>8.6</v>
      </c>
      <c r="F83" s="11">
        <v>2</v>
      </c>
      <c r="G83" s="11">
        <v>4.7</v>
      </c>
      <c r="H83" s="11">
        <v>1.9</v>
      </c>
    </row>
    <row r="84" spans="1:8" ht="19.899999999999999" customHeight="1" x14ac:dyDescent="0.2">
      <c r="A84" s="10" t="s">
        <v>167</v>
      </c>
      <c r="B84" s="11">
        <v>1.9</v>
      </c>
      <c r="C84" s="11">
        <v>3.8</v>
      </c>
      <c r="D84" s="11">
        <v>1.9</v>
      </c>
      <c r="E84" s="11">
        <v>5.0999999999999996</v>
      </c>
      <c r="F84" s="11">
        <v>1.8</v>
      </c>
      <c r="G84" s="11">
        <v>1.9</v>
      </c>
      <c r="H84" s="11">
        <v>1.2</v>
      </c>
    </row>
    <row r="85" spans="1:8" ht="19.899999999999999" customHeight="1" x14ac:dyDescent="0.2">
      <c r="A85" s="18" t="s">
        <v>110</v>
      </c>
      <c r="B85" s="16">
        <v>1.6</v>
      </c>
      <c r="C85" s="16">
        <v>2.6</v>
      </c>
      <c r="D85" s="16">
        <v>1.4</v>
      </c>
      <c r="E85" s="16">
        <v>4.9000000000000004</v>
      </c>
      <c r="F85" s="16">
        <v>1.3</v>
      </c>
      <c r="G85" s="16">
        <v>1.9</v>
      </c>
      <c r="H85" s="16">
        <v>1.1000000000000001</v>
      </c>
    </row>
    <row r="86" spans="1:8" ht="12.75" customHeight="1" x14ac:dyDescent="0.2">
      <c r="A86" s="5" t="s">
        <v>189</v>
      </c>
    </row>
    <row r="87" spans="1:8" ht="12.75" customHeight="1" x14ac:dyDescent="0.2">
      <c r="A87" s="10" t="s">
        <v>94</v>
      </c>
      <c r="B87" s="11">
        <v>3.3</v>
      </c>
      <c r="C87" s="11">
        <v>5.9</v>
      </c>
      <c r="D87" s="11">
        <v>3</v>
      </c>
      <c r="E87" s="11">
        <v>11.4</v>
      </c>
      <c r="F87" s="11">
        <v>2.9</v>
      </c>
      <c r="G87" s="11">
        <v>8.9</v>
      </c>
      <c r="H87" s="11">
        <v>2.9</v>
      </c>
    </row>
    <row r="88" spans="1:8" ht="12.75" customHeight="1" x14ac:dyDescent="0.2">
      <c r="A88" s="10" t="s">
        <v>95</v>
      </c>
      <c r="B88" s="11">
        <v>5.8</v>
      </c>
      <c r="C88" s="11">
        <v>8.1999999999999993</v>
      </c>
      <c r="D88" s="11">
        <v>4.7</v>
      </c>
      <c r="E88" s="11">
        <v>27</v>
      </c>
      <c r="F88" s="11">
        <v>4.5</v>
      </c>
      <c r="G88" s="11">
        <v>9.6</v>
      </c>
      <c r="H88" s="11">
        <v>4.7</v>
      </c>
    </row>
    <row r="89" spans="1:8" ht="12.75" customHeight="1" x14ac:dyDescent="0.2">
      <c r="A89" s="10" t="s">
        <v>96</v>
      </c>
      <c r="B89" s="11">
        <v>2</v>
      </c>
      <c r="C89" s="11">
        <v>2.7</v>
      </c>
      <c r="D89" s="11">
        <v>1.6</v>
      </c>
      <c r="E89" s="11">
        <v>5.9</v>
      </c>
      <c r="F89" s="11">
        <v>1.6</v>
      </c>
      <c r="G89" s="11">
        <v>3.6</v>
      </c>
      <c r="H89" s="11">
        <v>1.4</v>
      </c>
    </row>
    <row r="90" spans="1:8" ht="12.75" customHeight="1" x14ac:dyDescent="0.2">
      <c r="A90" s="10" t="s">
        <v>97</v>
      </c>
      <c r="B90" s="11">
        <v>2.2000000000000002</v>
      </c>
      <c r="C90" s="11">
        <v>3.3</v>
      </c>
      <c r="D90" s="11">
        <v>1.8</v>
      </c>
      <c r="E90" s="11">
        <v>9.4</v>
      </c>
      <c r="F90" s="11">
        <v>1.8</v>
      </c>
      <c r="G90" s="11">
        <v>3.9</v>
      </c>
      <c r="H90" s="11">
        <v>1.7</v>
      </c>
    </row>
    <row r="91" spans="1:8" ht="12.75" customHeight="1" x14ac:dyDescent="0.2">
      <c r="A91" s="10" t="s">
        <v>98</v>
      </c>
      <c r="B91" s="11">
        <v>1.4</v>
      </c>
      <c r="C91" s="11">
        <v>2.4</v>
      </c>
      <c r="D91" s="11">
        <v>1.3</v>
      </c>
      <c r="E91" s="11">
        <v>6.7</v>
      </c>
      <c r="F91" s="11">
        <v>1.3</v>
      </c>
      <c r="G91" s="11">
        <v>4.5</v>
      </c>
      <c r="H91" s="11">
        <v>1.2</v>
      </c>
    </row>
    <row r="92" spans="1:8" ht="12.75" customHeight="1" x14ac:dyDescent="0.2">
      <c r="A92" s="10" t="s">
        <v>99</v>
      </c>
      <c r="B92" s="11">
        <v>4.0999999999999996</v>
      </c>
      <c r="C92" s="11">
        <v>6.5</v>
      </c>
      <c r="D92" s="11">
        <v>3.9</v>
      </c>
      <c r="E92" s="11">
        <v>10.5</v>
      </c>
      <c r="F92" s="11">
        <v>4</v>
      </c>
      <c r="G92" s="11">
        <v>7.1</v>
      </c>
      <c r="H92" s="11">
        <v>3.8</v>
      </c>
    </row>
    <row r="93" spans="1:8" ht="12.75" customHeight="1" x14ac:dyDescent="0.2">
      <c r="A93" s="10" t="s">
        <v>100</v>
      </c>
      <c r="B93" s="11">
        <v>7</v>
      </c>
      <c r="C93" s="11">
        <v>9.8000000000000007</v>
      </c>
      <c r="D93" s="11">
        <v>5.5</v>
      </c>
      <c r="E93" s="11">
        <v>19.899999999999999</v>
      </c>
      <c r="F93" s="11">
        <v>5.4</v>
      </c>
      <c r="G93" s="11">
        <v>13.3</v>
      </c>
      <c r="H93" s="11">
        <v>4.9000000000000004</v>
      </c>
    </row>
    <row r="94" spans="1:8" ht="19.899999999999999" customHeight="1" x14ac:dyDescent="0.2">
      <c r="A94" s="10" t="s">
        <v>166</v>
      </c>
      <c r="B94" s="11">
        <v>0.7</v>
      </c>
      <c r="C94" s="11">
        <v>1.3</v>
      </c>
      <c r="D94" s="11">
        <v>0.6</v>
      </c>
      <c r="E94" s="11">
        <v>3.7</v>
      </c>
      <c r="F94" s="11">
        <v>0.6</v>
      </c>
      <c r="G94" s="11">
        <v>2.2000000000000002</v>
      </c>
      <c r="H94" s="11">
        <v>0.5</v>
      </c>
    </row>
    <row r="95" spans="1:8" ht="19.899999999999999" customHeight="1" x14ac:dyDescent="0.2">
      <c r="A95" s="10" t="s">
        <v>167</v>
      </c>
      <c r="B95" s="11">
        <v>1.3</v>
      </c>
      <c r="C95" s="11">
        <v>1.8</v>
      </c>
      <c r="D95" s="11">
        <v>1</v>
      </c>
      <c r="E95" s="11">
        <v>3.6</v>
      </c>
      <c r="F95" s="11">
        <v>1</v>
      </c>
      <c r="G95" s="11">
        <v>1.1000000000000001</v>
      </c>
      <c r="H95" s="11">
        <v>0.6</v>
      </c>
    </row>
    <row r="96" spans="1:8" ht="25.7" customHeight="1" x14ac:dyDescent="0.2">
      <c r="A96" s="19" t="s">
        <v>110</v>
      </c>
      <c r="B96" s="14">
        <v>0.4</v>
      </c>
      <c r="C96" s="14">
        <v>0.8</v>
      </c>
      <c r="D96" s="14">
        <v>0.4</v>
      </c>
      <c r="E96" s="14">
        <v>2.5</v>
      </c>
      <c r="F96" s="14">
        <v>0.3</v>
      </c>
      <c r="G96" s="14">
        <v>1</v>
      </c>
      <c r="H96" s="14">
        <v>0.2</v>
      </c>
    </row>
    <row r="99" spans="1:1" ht="12.75" customHeight="1" x14ac:dyDescent="0.2">
      <c r="A99" s="7" t="s">
        <v>57</v>
      </c>
    </row>
  </sheetData>
  <mergeCells count="4">
    <mergeCell ref="A1:I1"/>
    <mergeCell ref="B5:G5"/>
    <mergeCell ref="A7:H7"/>
    <mergeCell ref="A52:H52"/>
  </mergeCells>
  <hyperlinks>
    <hyperlink ref="A99" r:id="rId1"/>
  </hyperlinks>
  <pageMargins left="0.7" right="0.7" top="0.75" bottom="0.75" header="0.3" footer="0.3"/>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K99"/>
  <sheetViews>
    <sheetView workbookViewId="0">
      <pane ySplit="6" topLeftCell="A7" activePane="bottomLeft" state="frozen"/>
      <selection pane="bottomLeft" activeCell="A5" sqref="A5"/>
    </sheetView>
  </sheetViews>
  <sheetFormatPr defaultRowHeight="14.25" x14ac:dyDescent="0.2"/>
  <cols>
    <col min="1" max="1" width="32.625" customWidth="1"/>
    <col min="2" max="2" width="15.625" customWidth="1"/>
    <col min="3" max="3" width="15.5" customWidth="1"/>
    <col min="4" max="5" width="10.625" customWidth="1"/>
    <col min="6" max="8" width="13.625" customWidth="1"/>
    <col min="9" max="9" width="15.625" customWidth="1"/>
    <col min="10" max="10" width="9" customWidth="1"/>
  </cols>
  <sheetData>
    <row r="1" spans="1:11" ht="68.099999999999994" customHeight="1" x14ac:dyDescent="0.2">
      <c r="A1" s="26" t="s">
        <v>0</v>
      </c>
      <c r="B1" s="26"/>
      <c r="C1" s="26"/>
      <c r="D1" s="26"/>
      <c r="E1" s="26"/>
      <c r="F1" s="26"/>
      <c r="G1" s="26"/>
      <c r="H1" s="26"/>
      <c r="I1" s="26"/>
      <c r="J1" s="26"/>
      <c r="K1" s="26"/>
    </row>
    <row r="2" spans="1:11" ht="22.7" customHeight="1" x14ac:dyDescent="0.25">
      <c r="A2" s="1" t="s">
        <v>1</v>
      </c>
    </row>
    <row r="3" spans="1:11" ht="12.75" customHeight="1" x14ac:dyDescent="0.2">
      <c r="A3" s="2" t="s">
        <v>2</v>
      </c>
    </row>
    <row r="4" spans="1:11" ht="25.7" customHeight="1" x14ac:dyDescent="0.2">
      <c r="A4" s="6" t="s">
        <v>190</v>
      </c>
    </row>
    <row r="5" spans="1:11" ht="25.7" customHeight="1" x14ac:dyDescent="0.2">
      <c r="A5" s="8"/>
      <c r="B5" s="32" t="s">
        <v>191</v>
      </c>
      <c r="C5" s="32"/>
      <c r="D5" s="32"/>
      <c r="E5" s="32"/>
      <c r="F5" s="32"/>
      <c r="G5" s="32"/>
      <c r="H5" s="32"/>
      <c r="I5" s="9"/>
      <c r="J5" s="9"/>
    </row>
    <row r="6" spans="1:11" ht="45.2" customHeight="1" x14ac:dyDescent="0.2">
      <c r="A6" s="8"/>
      <c r="B6" s="9" t="s">
        <v>94</v>
      </c>
      <c r="C6" s="9" t="s">
        <v>147</v>
      </c>
      <c r="D6" s="9" t="s">
        <v>96</v>
      </c>
      <c r="E6" s="9" t="s">
        <v>148</v>
      </c>
      <c r="F6" s="9" t="s">
        <v>98</v>
      </c>
      <c r="G6" s="9" t="s">
        <v>99</v>
      </c>
      <c r="H6" s="9" t="s">
        <v>100</v>
      </c>
      <c r="I6" s="9" t="s">
        <v>192</v>
      </c>
      <c r="J6" s="9" t="s">
        <v>110</v>
      </c>
    </row>
    <row r="7" spans="1:11" ht="14.65" customHeight="1" x14ac:dyDescent="0.2">
      <c r="A7" s="27" t="s">
        <v>68</v>
      </c>
      <c r="B7" s="27"/>
      <c r="C7" s="27"/>
      <c r="D7" s="27"/>
      <c r="E7" s="27"/>
      <c r="F7" s="27"/>
      <c r="G7" s="27"/>
      <c r="H7" s="27"/>
      <c r="I7" s="27"/>
      <c r="J7" s="27"/>
    </row>
    <row r="8" spans="1:11" ht="12.75" customHeight="1" x14ac:dyDescent="0.2">
      <c r="A8" s="5" t="s">
        <v>69</v>
      </c>
    </row>
    <row r="9" spans="1:11" ht="12.75" customHeight="1" x14ac:dyDescent="0.2">
      <c r="A9" s="10" t="s">
        <v>70</v>
      </c>
      <c r="B9" s="11">
        <v>384.3</v>
      </c>
      <c r="C9" s="11">
        <v>120.2</v>
      </c>
      <c r="D9" s="11">
        <v>1109.5</v>
      </c>
      <c r="E9" s="11">
        <v>570</v>
      </c>
      <c r="F9" s="11">
        <v>1515.6</v>
      </c>
      <c r="G9" s="11">
        <v>184</v>
      </c>
      <c r="H9" s="11">
        <v>69.3</v>
      </c>
      <c r="I9" s="11">
        <v>2190.6999999999998</v>
      </c>
      <c r="J9" s="11">
        <v>6234.5</v>
      </c>
    </row>
    <row r="10" spans="1:11" ht="12.75" customHeight="1" x14ac:dyDescent="0.2">
      <c r="A10" s="10" t="s">
        <v>71</v>
      </c>
      <c r="B10" s="11">
        <v>303.8</v>
      </c>
      <c r="C10" s="11">
        <v>184.9</v>
      </c>
      <c r="D10" s="11">
        <v>1191.9000000000001</v>
      </c>
      <c r="E10" s="11">
        <v>673</v>
      </c>
      <c r="F10" s="11">
        <v>713.3</v>
      </c>
      <c r="G10" s="11">
        <v>201</v>
      </c>
      <c r="H10" s="11">
        <v>70.599999999999994</v>
      </c>
      <c r="I10" s="11">
        <v>1845.6</v>
      </c>
      <c r="J10" s="11">
        <v>5251.1</v>
      </c>
    </row>
    <row r="11" spans="1:11" ht="12.75" customHeight="1" x14ac:dyDescent="0.2">
      <c r="A11" s="5" t="s">
        <v>72</v>
      </c>
    </row>
    <row r="12" spans="1:11" ht="12.75" customHeight="1" x14ac:dyDescent="0.2">
      <c r="A12" s="10" t="s">
        <v>73</v>
      </c>
      <c r="B12" s="11">
        <v>0</v>
      </c>
      <c r="C12" s="11">
        <v>0</v>
      </c>
      <c r="D12" s="11">
        <v>0</v>
      </c>
      <c r="E12" s="11">
        <v>4.4000000000000004</v>
      </c>
      <c r="F12" s="11">
        <v>42.5</v>
      </c>
      <c r="G12" s="11">
        <v>34.6</v>
      </c>
      <c r="H12" s="11">
        <v>4.9000000000000004</v>
      </c>
      <c r="I12" s="11">
        <v>605.6</v>
      </c>
      <c r="J12" s="11">
        <v>693.7</v>
      </c>
    </row>
    <row r="13" spans="1:11" ht="12.75" customHeight="1" x14ac:dyDescent="0.2">
      <c r="A13" s="10" t="s">
        <v>74</v>
      </c>
      <c r="B13" s="11">
        <v>11.2</v>
      </c>
      <c r="C13" s="11">
        <v>8</v>
      </c>
      <c r="D13" s="11">
        <v>200.8</v>
      </c>
      <c r="E13" s="11">
        <v>103.5</v>
      </c>
      <c r="F13" s="11">
        <v>237.3</v>
      </c>
      <c r="G13" s="11">
        <v>40.9</v>
      </c>
      <c r="H13" s="11">
        <v>22.5</v>
      </c>
      <c r="I13" s="11">
        <v>563.70000000000005</v>
      </c>
      <c r="J13" s="11">
        <v>1195.5</v>
      </c>
    </row>
    <row r="14" spans="1:11" ht="12.75" customHeight="1" x14ac:dyDescent="0.2">
      <c r="A14" s="10" t="s">
        <v>75</v>
      </c>
      <c r="B14" s="11">
        <v>192.2</v>
      </c>
      <c r="C14" s="11">
        <v>60.4</v>
      </c>
      <c r="D14" s="11">
        <v>763.1</v>
      </c>
      <c r="E14" s="11">
        <v>277.2</v>
      </c>
      <c r="F14" s="11">
        <v>551.1</v>
      </c>
      <c r="G14" s="11">
        <v>48.5</v>
      </c>
      <c r="H14" s="11">
        <v>43.1</v>
      </c>
      <c r="I14" s="11">
        <v>636.79999999999995</v>
      </c>
      <c r="J14" s="11">
        <v>2603</v>
      </c>
    </row>
    <row r="15" spans="1:11" ht="12.75" customHeight="1" x14ac:dyDescent="0.2">
      <c r="A15" s="10" t="s">
        <v>76</v>
      </c>
      <c r="B15" s="11">
        <v>185.3</v>
      </c>
      <c r="C15" s="11">
        <v>93.1</v>
      </c>
      <c r="D15" s="11">
        <v>605.6</v>
      </c>
      <c r="E15" s="11">
        <v>326.7</v>
      </c>
      <c r="F15" s="11">
        <v>529.9</v>
      </c>
      <c r="G15" s="11">
        <v>81.099999999999994</v>
      </c>
      <c r="H15" s="11">
        <v>27.4</v>
      </c>
      <c r="I15" s="11">
        <v>680.8</v>
      </c>
      <c r="J15" s="11">
        <v>2566.1</v>
      </c>
    </row>
    <row r="16" spans="1:11" ht="12.75" customHeight="1" x14ac:dyDescent="0.2">
      <c r="A16" s="10" t="s">
        <v>77</v>
      </c>
      <c r="B16" s="11">
        <v>168.4</v>
      </c>
      <c r="C16" s="11">
        <v>84.2</v>
      </c>
      <c r="D16" s="11">
        <v>415.1</v>
      </c>
      <c r="E16" s="11">
        <v>319</v>
      </c>
      <c r="F16" s="11">
        <v>493.9</v>
      </c>
      <c r="G16" s="11">
        <v>97.5</v>
      </c>
      <c r="H16" s="11">
        <v>26.6</v>
      </c>
      <c r="I16" s="11">
        <v>815.2</v>
      </c>
      <c r="J16" s="11">
        <v>2459.5</v>
      </c>
    </row>
    <row r="17" spans="1:10" ht="12.75" customHeight="1" x14ac:dyDescent="0.2">
      <c r="A17" s="10" t="s">
        <v>78</v>
      </c>
      <c r="B17" s="11">
        <v>104.4</v>
      </c>
      <c r="C17" s="11">
        <v>51</v>
      </c>
      <c r="D17" s="11">
        <v>269.7</v>
      </c>
      <c r="E17" s="11">
        <v>175.4</v>
      </c>
      <c r="F17" s="11">
        <v>316.2</v>
      </c>
      <c r="G17" s="11">
        <v>66.7</v>
      </c>
      <c r="H17" s="11">
        <v>14.3</v>
      </c>
      <c r="I17" s="11">
        <v>584.79999999999995</v>
      </c>
      <c r="J17" s="11">
        <v>1616.6</v>
      </c>
    </row>
    <row r="18" spans="1:10" ht="12.75" customHeight="1" x14ac:dyDescent="0.2">
      <c r="A18" s="10" t="s">
        <v>193</v>
      </c>
      <c r="B18" s="11">
        <v>26.6</v>
      </c>
      <c r="C18" s="11">
        <v>8.4</v>
      </c>
      <c r="D18" s="11">
        <v>47.1</v>
      </c>
      <c r="E18" s="11">
        <v>36.700000000000003</v>
      </c>
      <c r="F18" s="11">
        <v>58</v>
      </c>
      <c r="G18" s="11">
        <v>15.7</v>
      </c>
      <c r="H18" s="11">
        <v>1.1000000000000001</v>
      </c>
      <c r="I18" s="11">
        <v>149.30000000000001</v>
      </c>
      <c r="J18" s="11">
        <v>351.1</v>
      </c>
    </row>
    <row r="19" spans="1:10" ht="12.75" customHeight="1" x14ac:dyDescent="0.2">
      <c r="A19" s="5" t="s">
        <v>79</v>
      </c>
    </row>
    <row r="20" spans="1:10" ht="12.75" customHeight="1" x14ac:dyDescent="0.2">
      <c r="A20" s="10" t="s">
        <v>80</v>
      </c>
      <c r="B20" s="11">
        <v>333.5</v>
      </c>
      <c r="C20" s="11">
        <v>224</v>
      </c>
      <c r="D20" s="11">
        <v>1432.1</v>
      </c>
      <c r="E20" s="11">
        <v>840.5</v>
      </c>
      <c r="F20" s="11">
        <v>1774.1</v>
      </c>
      <c r="G20" s="11">
        <v>309</v>
      </c>
      <c r="H20" s="11">
        <v>101.5</v>
      </c>
      <c r="I20" s="11">
        <v>3096.1</v>
      </c>
      <c r="J20" s="11">
        <v>8218.2999999999993</v>
      </c>
    </row>
    <row r="21" spans="1:10" ht="12.75" customHeight="1" x14ac:dyDescent="0.2">
      <c r="A21" s="10" t="s">
        <v>81</v>
      </c>
      <c r="B21" s="11">
        <v>354.6</v>
      </c>
      <c r="C21" s="11">
        <v>81.099999999999994</v>
      </c>
      <c r="D21" s="11">
        <v>869.3</v>
      </c>
      <c r="E21" s="11">
        <v>402.4</v>
      </c>
      <c r="F21" s="11">
        <v>454.7</v>
      </c>
      <c r="G21" s="11">
        <v>76.099999999999994</v>
      </c>
      <c r="H21" s="11">
        <v>38.4</v>
      </c>
      <c r="I21" s="11">
        <v>940.2</v>
      </c>
      <c r="J21" s="11">
        <v>3267.3</v>
      </c>
    </row>
    <row r="22" spans="1:10" ht="12.75" customHeight="1" x14ac:dyDescent="0.2">
      <c r="A22" s="5" t="s">
        <v>194</v>
      </c>
    </row>
    <row r="23" spans="1:10" ht="12.75" customHeight="1" x14ac:dyDescent="0.2">
      <c r="A23" s="10" t="s">
        <v>195</v>
      </c>
      <c r="B23" s="11">
        <v>127.2</v>
      </c>
      <c r="C23" s="11">
        <v>53.7</v>
      </c>
      <c r="D23" s="11">
        <v>317.5</v>
      </c>
      <c r="E23" s="11">
        <v>194.2</v>
      </c>
      <c r="F23" s="11">
        <v>245.3</v>
      </c>
      <c r="G23" s="11">
        <v>37</v>
      </c>
      <c r="H23" s="11">
        <v>12.9</v>
      </c>
      <c r="I23" s="11">
        <v>463.3</v>
      </c>
      <c r="J23" s="11">
        <v>1475.6</v>
      </c>
    </row>
    <row r="24" spans="1:10" ht="12.75" customHeight="1" x14ac:dyDescent="0.2">
      <c r="A24" s="10" t="s">
        <v>196</v>
      </c>
      <c r="B24" s="11">
        <v>427.6</v>
      </c>
      <c r="C24" s="11">
        <v>181.3</v>
      </c>
      <c r="D24" s="11">
        <v>1267.5999999999999</v>
      </c>
      <c r="E24" s="11">
        <v>295.7</v>
      </c>
      <c r="F24" s="11">
        <v>135.9</v>
      </c>
      <c r="G24" s="11">
        <v>23.1</v>
      </c>
      <c r="H24" s="11">
        <v>6.1</v>
      </c>
      <c r="I24" s="11">
        <v>219.4</v>
      </c>
      <c r="J24" s="11">
        <v>2586.1</v>
      </c>
    </row>
    <row r="25" spans="1:10" ht="12.75" customHeight="1" x14ac:dyDescent="0.2">
      <c r="A25" s="10" t="s">
        <v>197</v>
      </c>
      <c r="B25" s="11">
        <v>17.100000000000001</v>
      </c>
      <c r="C25" s="11">
        <v>9.4</v>
      </c>
      <c r="D25" s="11">
        <v>108.4</v>
      </c>
      <c r="E25" s="11">
        <v>149.6</v>
      </c>
      <c r="F25" s="11">
        <v>829</v>
      </c>
      <c r="G25" s="11">
        <v>64.8</v>
      </c>
      <c r="H25" s="11">
        <v>29</v>
      </c>
      <c r="I25" s="11">
        <v>454.7</v>
      </c>
      <c r="J25" s="11">
        <v>1684</v>
      </c>
    </row>
    <row r="26" spans="1:10" ht="12.75" customHeight="1" x14ac:dyDescent="0.2">
      <c r="A26" s="10" t="s">
        <v>198</v>
      </c>
      <c r="B26" s="11">
        <v>25.1</v>
      </c>
      <c r="C26" s="11">
        <v>19.5</v>
      </c>
      <c r="D26" s="11">
        <v>147.4</v>
      </c>
      <c r="E26" s="11">
        <v>180.5</v>
      </c>
      <c r="F26" s="11">
        <v>282.60000000000002</v>
      </c>
      <c r="G26" s="11">
        <v>35.4</v>
      </c>
      <c r="H26" s="11">
        <v>24.3</v>
      </c>
      <c r="I26" s="11">
        <v>381.5</v>
      </c>
      <c r="J26" s="11">
        <v>1110.8</v>
      </c>
    </row>
    <row r="27" spans="1:10" ht="12.75" customHeight="1" x14ac:dyDescent="0.2">
      <c r="A27" s="10" t="s">
        <v>199</v>
      </c>
      <c r="B27" s="11">
        <v>63</v>
      </c>
      <c r="C27" s="11">
        <v>30.1</v>
      </c>
      <c r="D27" s="11">
        <v>255.7</v>
      </c>
      <c r="E27" s="11">
        <v>221.6</v>
      </c>
      <c r="F27" s="11">
        <v>262.3</v>
      </c>
      <c r="G27" s="11">
        <v>80.3</v>
      </c>
      <c r="H27" s="11">
        <v>21.5</v>
      </c>
      <c r="I27" s="11">
        <v>710</v>
      </c>
      <c r="J27" s="11">
        <v>1671.9</v>
      </c>
    </row>
    <row r="28" spans="1:10" ht="12.75" customHeight="1" x14ac:dyDescent="0.2">
      <c r="A28" s="10" t="s">
        <v>200</v>
      </c>
      <c r="B28" s="11">
        <v>14.6</v>
      </c>
      <c r="C28" s="11">
        <v>7</v>
      </c>
      <c r="D28" s="11">
        <v>95</v>
      </c>
      <c r="E28" s="11">
        <v>91.3</v>
      </c>
      <c r="F28" s="11">
        <v>132</v>
      </c>
      <c r="G28" s="11">
        <v>45.2</v>
      </c>
      <c r="H28" s="11">
        <v>12.9</v>
      </c>
      <c r="I28" s="11">
        <v>644.4</v>
      </c>
      <c r="J28" s="11">
        <v>1053.7</v>
      </c>
    </row>
    <row r="29" spans="1:10" ht="12.75" customHeight="1" x14ac:dyDescent="0.2">
      <c r="A29" s="10" t="s">
        <v>201</v>
      </c>
      <c r="B29" s="11">
        <v>5.6</v>
      </c>
      <c r="C29" s="11">
        <v>1.7</v>
      </c>
      <c r="D29" s="11">
        <v>38</v>
      </c>
      <c r="E29" s="11">
        <v>39.4</v>
      </c>
      <c r="F29" s="11">
        <v>155.80000000000001</v>
      </c>
      <c r="G29" s="11">
        <v>28.1</v>
      </c>
      <c r="H29" s="11">
        <v>16.899999999999999</v>
      </c>
      <c r="I29" s="11">
        <v>434.8</v>
      </c>
      <c r="J29" s="11">
        <v>731.9</v>
      </c>
    </row>
    <row r="30" spans="1:10" ht="12.75" customHeight="1" x14ac:dyDescent="0.2">
      <c r="A30" s="10" t="s">
        <v>202</v>
      </c>
      <c r="B30" s="11">
        <v>7.8</v>
      </c>
      <c r="C30" s="11">
        <v>2.4</v>
      </c>
      <c r="D30" s="11">
        <v>71.8</v>
      </c>
      <c r="E30" s="11">
        <v>70.599999999999994</v>
      </c>
      <c r="F30" s="11">
        <v>185.9</v>
      </c>
      <c r="G30" s="11">
        <v>71.099999999999994</v>
      </c>
      <c r="H30" s="11">
        <v>16.3</v>
      </c>
      <c r="I30" s="11">
        <v>728.2</v>
      </c>
      <c r="J30" s="11">
        <v>1171.5</v>
      </c>
    </row>
    <row r="31" spans="1:10" ht="12.75" customHeight="1" x14ac:dyDescent="0.2">
      <c r="A31" s="5" t="s">
        <v>203</v>
      </c>
    </row>
    <row r="32" spans="1:10" ht="12.75" customHeight="1" x14ac:dyDescent="0.2">
      <c r="A32" s="10" t="s">
        <v>204</v>
      </c>
      <c r="B32" s="11">
        <v>5.7</v>
      </c>
      <c r="C32" s="11">
        <v>0.9</v>
      </c>
      <c r="D32" s="11">
        <v>31.7</v>
      </c>
      <c r="E32" s="11">
        <v>33.200000000000003</v>
      </c>
      <c r="F32" s="11">
        <v>59.5</v>
      </c>
      <c r="G32" s="11">
        <v>16.3</v>
      </c>
      <c r="H32" s="11">
        <v>2.6</v>
      </c>
      <c r="I32" s="11">
        <v>178.2</v>
      </c>
      <c r="J32" s="11">
        <v>332.3</v>
      </c>
    </row>
    <row r="33" spans="1:10" ht="12.75" customHeight="1" x14ac:dyDescent="0.2">
      <c r="A33" s="10" t="s">
        <v>205</v>
      </c>
      <c r="B33" s="11">
        <v>12.3</v>
      </c>
      <c r="C33" s="11">
        <v>3.8</v>
      </c>
      <c r="D33" s="11">
        <v>37.700000000000003</v>
      </c>
      <c r="E33" s="11">
        <v>19.399999999999999</v>
      </c>
      <c r="F33" s="11">
        <v>99.7</v>
      </c>
      <c r="G33" s="11">
        <v>5.9</v>
      </c>
      <c r="H33" s="11">
        <v>3.9</v>
      </c>
      <c r="I33" s="11">
        <v>93.2</v>
      </c>
      <c r="J33" s="11">
        <v>280.5</v>
      </c>
    </row>
    <row r="34" spans="1:10" ht="12.75" customHeight="1" x14ac:dyDescent="0.2">
      <c r="A34" s="10" t="s">
        <v>206</v>
      </c>
      <c r="B34" s="11">
        <v>31.5</v>
      </c>
      <c r="C34" s="11">
        <v>9.3000000000000007</v>
      </c>
      <c r="D34" s="11">
        <v>116.6</v>
      </c>
      <c r="E34" s="11">
        <v>90.4</v>
      </c>
      <c r="F34" s="11">
        <v>251.3</v>
      </c>
      <c r="G34" s="11">
        <v>33.6</v>
      </c>
      <c r="H34" s="11">
        <v>15.6</v>
      </c>
      <c r="I34" s="11">
        <v>406.2</v>
      </c>
      <c r="J34" s="11">
        <v>965.6</v>
      </c>
    </row>
    <row r="35" spans="1:10" ht="12.75" customHeight="1" x14ac:dyDescent="0.2">
      <c r="A35" s="10" t="s">
        <v>207</v>
      </c>
      <c r="B35" s="11">
        <v>12.1</v>
      </c>
      <c r="C35" s="11">
        <v>3.3</v>
      </c>
      <c r="D35" s="11">
        <v>32.299999999999997</v>
      </c>
      <c r="E35" s="11">
        <v>19.600000000000001</v>
      </c>
      <c r="F35" s="11">
        <v>37.700000000000003</v>
      </c>
      <c r="G35" s="11">
        <v>3</v>
      </c>
      <c r="H35" s="11">
        <v>2</v>
      </c>
      <c r="I35" s="11">
        <v>43.4</v>
      </c>
      <c r="J35" s="11">
        <v>155</v>
      </c>
    </row>
    <row r="36" spans="1:10" ht="12.75" customHeight="1" x14ac:dyDescent="0.2">
      <c r="A36" s="10" t="s">
        <v>208</v>
      </c>
      <c r="B36" s="11">
        <v>9.9</v>
      </c>
      <c r="C36" s="11">
        <v>4.5999999999999996</v>
      </c>
      <c r="D36" s="11">
        <v>59.8</v>
      </c>
      <c r="E36" s="11">
        <v>65.7</v>
      </c>
      <c r="F36" s="11">
        <v>409.1</v>
      </c>
      <c r="G36" s="11">
        <v>39</v>
      </c>
      <c r="H36" s="11">
        <v>15.6</v>
      </c>
      <c r="I36" s="11">
        <v>359.4</v>
      </c>
      <c r="J36" s="11">
        <v>982.6</v>
      </c>
    </row>
    <row r="37" spans="1:10" ht="12.75" customHeight="1" x14ac:dyDescent="0.2">
      <c r="A37" s="10" t="s">
        <v>209</v>
      </c>
      <c r="B37" s="11">
        <v>18.8</v>
      </c>
      <c r="C37" s="11">
        <v>4.5999999999999996</v>
      </c>
      <c r="D37" s="11">
        <v>60.9</v>
      </c>
      <c r="E37" s="11">
        <v>48.2</v>
      </c>
      <c r="F37" s="11">
        <v>67.2</v>
      </c>
      <c r="G37" s="11">
        <v>13.6</v>
      </c>
      <c r="H37" s="11">
        <v>7.6</v>
      </c>
      <c r="I37" s="11">
        <v>174.8</v>
      </c>
      <c r="J37" s="11">
        <v>402.1</v>
      </c>
    </row>
    <row r="38" spans="1:10" ht="12.75" customHeight="1" x14ac:dyDescent="0.2">
      <c r="A38" s="10" t="s">
        <v>210</v>
      </c>
      <c r="B38" s="11">
        <v>17.899999999999999</v>
      </c>
      <c r="C38" s="11">
        <v>9.8000000000000007</v>
      </c>
      <c r="D38" s="11">
        <v>125.1</v>
      </c>
      <c r="E38" s="11">
        <v>89.5</v>
      </c>
      <c r="F38" s="11">
        <v>179.7</v>
      </c>
      <c r="G38" s="11">
        <v>56.7</v>
      </c>
      <c r="H38" s="11">
        <v>14.6</v>
      </c>
      <c r="I38" s="11">
        <v>698.6</v>
      </c>
      <c r="J38" s="11">
        <v>1201.8</v>
      </c>
    </row>
    <row r="39" spans="1:10" ht="12.75" customHeight="1" x14ac:dyDescent="0.2">
      <c r="A39" s="10" t="s">
        <v>211</v>
      </c>
      <c r="B39" s="11">
        <v>13.6</v>
      </c>
      <c r="C39" s="11">
        <v>4.5</v>
      </c>
      <c r="D39" s="11">
        <v>85</v>
      </c>
      <c r="E39" s="11">
        <v>72.099999999999994</v>
      </c>
      <c r="F39" s="11">
        <v>118.9</v>
      </c>
      <c r="G39" s="11">
        <v>29.1</v>
      </c>
      <c r="H39" s="11">
        <v>14</v>
      </c>
      <c r="I39" s="11">
        <v>435.7</v>
      </c>
      <c r="J39" s="11">
        <v>780.5</v>
      </c>
    </row>
    <row r="40" spans="1:10" ht="12.75" customHeight="1" x14ac:dyDescent="0.2">
      <c r="A40" s="10" t="s">
        <v>212</v>
      </c>
      <c r="B40" s="11">
        <v>15.5</v>
      </c>
      <c r="C40" s="11">
        <v>5.2</v>
      </c>
      <c r="D40" s="11">
        <v>62</v>
      </c>
      <c r="E40" s="11">
        <v>52.9</v>
      </c>
      <c r="F40" s="11">
        <v>108.7</v>
      </c>
      <c r="G40" s="11">
        <v>23.2</v>
      </c>
      <c r="H40" s="11">
        <v>8.6</v>
      </c>
      <c r="I40" s="11">
        <v>254.2</v>
      </c>
      <c r="J40" s="11">
        <v>541.1</v>
      </c>
    </row>
    <row r="41" spans="1:10" ht="12.75" customHeight="1" x14ac:dyDescent="0.2">
      <c r="A41" s="10" t="s">
        <v>213</v>
      </c>
      <c r="B41" s="11">
        <v>19.7</v>
      </c>
      <c r="C41" s="11">
        <v>11</v>
      </c>
      <c r="D41" s="11">
        <v>79.2</v>
      </c>
      <c r="E41" s="11">
        <v>29.6</v>
      </c>
      <c r="F41" s="11">
        <v>25.6</v>
      </c>
      <c r="G41" s="11">
        <v>3.3</v>
      </c>
      <c r="H41" s="11">
        <v>1.4</v>
      </c>
      <c r="I41" s="11">
        <v>68.5</v>
      </c>
      <c r="J41" s="11">
        <v>239.2</v>
      </c>
    </row>
    <row r="42" spans="1:10" ht="12.75" customHeight="1" x14ac:dyDescent="0.2">
      <c r="A42" s="10" t="s">
        <v>214</v>
      </c>
      <c r="B42" s="11">
        <v>40.5</v>
      </c>
      <c r="C42" s="11">
        <v>16.7</v>
      </c>
      <c r="D42" s="11">
        <v>136.6</v>
      </c>
      <c r="E42" s="11">
        <v>60.1</v>
      </c>
      <c r="F42" s="11">
        <v>34.299999999999997</v>
      </c>
      <c r="G42" s="11">
        <v>12.4</v>
      </c>
      <c r="H42" s="11">
        <v>2.5</v>
      </c>
      <c r="I42" s="11">
        <v>135.4</v>
      </c>
      <c r="J42" s="11">
        <v>441.7</v>
      </c>
    </row>
    <row r="43" spans="1:10" ht="12.75" customHeight="1" x14ac:dyDescent="0.2">
      <c r="A43" s="10" t="s">
        <v>215</v>
      </c>
      <c r="B43" s="11">
        <v>6.7</v>
      </c>
      <c r="C43" s="11">
        <v>3.2</v>
      </c>
      <c r="D43" s="11">
        <v>38.5</v>
      </c>
      <c r="E43" s="11">
        <v>30.9</v>
      </c>
      <c r="F43" s="11">
        <v>46.1</v>
      </c>
      <c r="G43" s="11">
        <v>8.4</v>
      </c>
      <c r="H43" s="11">
        <v>3.1</v>
      </c>
      <c r="I43" s="11">
        <v>72.8</v>
      </c>
      <c r="J43" s="11">
        <v>215.5</v>
      </c>
    </row>
    <row r="44" spans="1:10" ht="12.75" customHeight="1" x14ac:dyDescent="0.2">
      <c r="A44" s="10" t="s">
        <v>216</v>
      </c>
      <c r="B44" s="11">
        <v>127.3</v>
      </c>
      <c r="C44" s="11">
        <v>39.5</v>
      </c>
      <c r="D44" s="11">
        <v>369.4</v>
      </c>
      <c r="E44" s="11">
        <v>119.2</v>
      </c>
      <c r="F44" s="11">
        <v>76.900000000000006</v>
      </c>
      <c r="G44" s="11">
        <v>12.9</v>
      </c>
      <c r="H44" s="11">
        <v>4.5</v>
      </c>
      <c r="I44" s="11">
        <v>163.6</v>
      </c>
      <c r="J44" s="11">
        <v>926.6</v>
      </c>
    </row>
    <row r="45" spans="1:10" ht="12.75" customHeight="1" x14ac:dyDescent="0.2">
      <c r="A45" s="10" t="s">
        <v>217</v>
      </c>
      <c r="B45" s="11">
        <v>17.5</v>
      </c>
      <c r="C45" s="11">
        <v>4.9000000000000004</v>
      </c>
      <c r="D45" s="11">
        <v>56.9</v>
      </c>
      <c r="E45" s="11">
        <v>47.6</v>
      </c>
      <c r="F45" s="11">
        <v>67</v>
      </c>
      <c r="G45" s="11">
        <v>22.4</v>
      </c>
      <c r="H45" s="11">
        <v>2.4</v>
      </c>
      <c r="I45" s="11">
        <v>167.9</v>
      </c>
      <c r="J45" s="11">
        <v>395.8</v>
      </c>
    </row>
    <row r="46" spans="1:10" ht="12.75" customHeight="1" x14ac:dyDescent="0.2">
      <c r="A46" s="10" t="s">
        <v>218</v>
      </c>
      <c r="B46" s="11">
        <v>60.9</v>
      </c>
      <c r="C46" s="11">
        <v>34.700000000000003</v>
      </c>
      <c r="D46" s="11">
        <v>178.9</v>
      </c>
      <c r="E46" s="11">
        <v>94.1</v>
      </c>
      <c r="F46" s="11">
        <v>114.4</v>
      </c>
      <c r="G46" s="11">
        <v>24.7</v>
      </c>
      <c r="H46" s="11">
        <v>5.7</v>
      </c>
      <c r="I46" s="11">
        <v>176.7</v>
      </c>
      <c r="J46" s="11">
        <v>701.1</v>
      </c>
    </row>
    <row r="47" spans="1:10" ht="12.75" customHeight="1" x14ac:dyDescent="0.2">
      <c r="A47" s="10" t="s">
        <v>219</v>
      </c>
      <c r="B47" s="11">
        <v>140.6</v>
      </c>
      <c r="C47" s="11">
        <v>87.8</v>
      </c>
      <c r="D47" s="11">
        <v>334.8</v>
      </c>
      <c r="E47" s="11">
        <v>91.7</v>
      </c>
      <c r="F47" s="11">
        <v>87.7</v>
      </c>
      <c r="G47" s="11">
        <v>12.4</v>
      </c>
      <c r="H47" s="11">
        <v>9.4</v>
      </c>
      <c r="I47" s="11">
        <v>131.5</v>
      </c>
      <c r="J47" s="11">
        <v>907.5</v>
      </c>
    </row>
    <row r="48" spans="1:10" ht="12.75" customHeight="1" x14ac:dyDescent="0.2">
      <c r="A48" s="10" t="s">
        <v>220</v>
      </c>
      <c r="B48" s="11">
        <v>118.3</v>
      </c>
      <c r="C48" s="11">
        <v>53.6</v>
      </c>
      <c r="D48" s="11">
        <v>408.5</v>
      </c>
      <c r="E48" s="11">
        <v>209.8</v>
      </c>
      <c r="F48" s="11">
        <v>234.9</v>
      </c>
      <c r="G48" s="11">
        <v>31.2</v>
      </c>
      <c r="H48" s="11">
        <v>13.9</v>
      </c>
      <c r="I48" s="11">
        <v>262.5</v>
      </c>
      <c r="J48" s="11">
        <v>1351.8</v>
      </c>
    </row>
    <row r="49" spans="1:10" ht="12.75" customHeight="1" x14ac:dyDescent="0.2">
      <c r="A49" s="10" t="s">
        <v>221</v>
      </c>
      <c r="B49" s="11">
        <v>10.199999999999999</v>
      </c>
      <c r="C49" s="11">
        <v>4.3</v>
      </c>
      <c r="D49" s="11">
        <v>44</v>
      </c>
      <c r="E49" s="11">
        <v>24.3</v>
      </c>
      <c r="F49" s="11">
        <v>31.9</v>
      </c>
      <c r="G49" s="11">
        <v>14.8</v>
      </c>
      <c r="H49" s="11">
        <v>4.5</v>
      </c>
      <c r="I49" s="11">
        <v>85.6</v>
      </c>
      <c r="J49" s="11">
        <v>221.6</v>
      </c>
    </row>
    <row r="50" spans="1:10" ht="12.75" customHeight="1" x14ac:dyDescent="0.2">
      <c r="A50" s="10" t="s">
        <v>222</v>
      </c>
      <c r="B50" s="11">
        <v>9.1</v>
      </c>
      <c r="C50" s="11">
        <v>3.3</v>
      </c>
      <c r="D50" s="11">
        <v>43.5</v>
      </c>
      <c r="E50" s="11">
        <v>44.4</v>
      </c>
      <c r="F50" s="11">
        <v>178.1</v>
      </c>
      <c r="G50" s="11">
        <v>22.2</v>
      </c>
      <c r="H50" s="11">
        <v>7.9</v>
      </c>
      <c r="I50" s="11">
        <v>128</v>
      </c>
      <c r="J50" s="11">
        <v>443.4</v>
      </c>
    </row>
    <row r="51" spans="1:10" ht="25.7" customHeight="1" x14ac:dyDescent="0.2">
      <c r="A51" s="3" t="s">
        <v>110</v>
      </c>
      <c r="B51" s="14">
        <v>688</v>
      </c>
      <c r="C51" s="14">
        <v>305.10000000000002</v>
      </c>
      <c r="D51" s="14">
        <v>2301.4</v>
      </c>
      <c r="E51" s="14">
        <v>1242.9000000000001</v>
      </c>
      <c r="F51" s="14">
        <v>2228.8000000000002</v>
      </c>
      <c r="G51" s="14">
        <v>385.1</v>
      </c>
      <c r="H51" s="14">
        <v>139.9</v>
      </c>
      <c r="I51" s="14">
        <v>4036.3</v>
      </c>
      <c r="J51" s="14">
        <v>11485.6</v>
      </c>
    </row>
    <row r="52" spans="1:10" ht="14.65" customHeight="1" x14ac:dyDescent="0.2">
      <c r="A52" s="27" t="s">
        <v>111</v>
      </c>
      <c r="B52" s="27"/>
      <c r="C52" s="27"/>
      <c r="D52" s="27"/>
      <c r="E52" s="27"/>
      <c r="F52" s="27"/>
      <c r="G52" s="27"/>
      <c r="H52" s="27"/>
      <c r="I52" s="27"/>
      <c r="J52" s="27"/>
    </row>
    <row r="53" spans="1:10" ht="12.75" customHeight="1" x14ac:dyDescent="0.2">
      <c r="A53" s="5" t="s">
        <v>69</v>
      </c>
    </row>
    <row r="54" spans="1:10" ht="12.75" customHeight="1" x14ac:dyDescent="0.2">
      <c r="A54" s="10" t="s">
        <v>70</v>
      </c>
      <c r="B54" s="11">
        <v>4.0999999999999996</v>
      </c>
      <c r="C54" s="11">
        <v>5.7</v>
      </c>
      <c r="D54" s="11">
        <v>2</v>
      </c>
      <c r="E54" s="11">
        <v>2.7</v>
      </c>
      <c r="F54" s="11">
        <v>1.6</v>
      </c>
      <c r="G54" s="11">
        <v>4.7</v>
      </c>
      <c r="H54" s="11">
        <v>9.6999999999999993</v>
      </c>
      <c r="I54" s="11">
        <v>1.3</v>
      </c>
      <c r="J54" s="11">
        <v>0.5</v>
      </c>
    </row>
    <row r="55" spans="1:10" ht="12.75" customHeight="1" x14ac:dyDescent="0.2">
      <c r="A55" s="10" t="s">
        <v>71</v>
      </c>
      <c r="B55" s="11">
        <v>3.6</v>
      </c>
      <c r="C55" s="11">
        <v>6.2</v>
      </c>
      <c r="D55" s="11">
        <v>1.9</v>
      </c>
      <c r="E55" s="11">
        <v>2.2999999999999998</v>
      </c>
      <c r="F55" s="11">
        <v>2.5</v>
      </c>
      <c r="G55" s="11">
        <v>5</v>
      </c>
      <c r="H55" s="11">
        <v>8.6999999999999993</v>
      </c>
      <c r="I55" s="11">
        <v>1.4</v>
      </c>
      <c r="J55" s="11">
        <v>0.5</v>
      </c>
    </row>
    <row r="56" spans="1:10" ht="12.75" customHeight="1" x14ac:dyDescent="0.2">
      <c r="A56" s="5" t="s">
        <v>72</v>
      </c>
    </row>
    <row r="57" spans="1:10" ht="12.75" customHeight="1" x14ac:dyDescent="0.2">
      <c r="A57" s="10" t="s">
        <v>73</v>
      </c>
      <c r="B57" s="11">
        <v>0</v>
      </c>
      <c r="C57" s="11">
        <v>0</v>
      </c>
      <c r="D57" s="11">
        <v>0</v>
      </c>
      <c r="E57" s="11">
        <v>35.700000000000003</v>
      </c>
      <c r="F57" s="11">
        <v>15.2</v>
      </c>
      <c r="G57" s="11">
        <v>14.1</v>
      </c>
      <c r="H57" s="11">
        <v>31.1</v>
      </c>
      <c r="I57" s="11">
        <v>2.4</v>
      </c>
      <c r="J57" s="11">
        <v>2</v>
      </c>
    </row>
    <row r="58" spans="1:10" ht="12.75" customHeight="1" x14ac:dyDescent="0.2">
      <c r="A58" s="10" t="s">
        <v>74</v>
      </c>
      <c r="B58" s="11">
        <v>24.7</v>
      </c>
      <c r="C58" s="11">
        <v>25.3</v>
      </c>
      <c r="D58" s="11">
        <v>5.4</v>
      </c>
      <c r="E58" s="11">
        <v>6.9</v>
      </c>
      <c r="F58" s="11">
        <v>3.3</v>
      </c>
      <c r="G58" s="11">
        <v>10.5</v>
      </c>
      <c r="H58" s="11">
        <v>14.5</v>
      </c>
      <c r="I58" s="11">
        <v>1.9</v>
      </c>
      <c r="J58" s="11">
        <v>1.3</v>
      </c>
    </row>
    <row r="59" spans="1:10" ht="12.75" customHeight="1" x14ac:dyDescent="0.2">
      <c r="A59" s="10" t="s">
        <v>75</v>
      </c>
      <c r="B59" s="11">
        <v>4.8</v>
      </c>
      <c r="C59" s="11">
        <v>10.4</v>
      </c>
      <c r="D59" s="11">
        <v>2.2000000000000002</v>
      </c>
      <c r="E59" s="11">
        <v>4</v>
      </c>
      <c r="F59" s="11">
        <v>3.6</v>
      </c>
      <c r="G59" s="11">
        <v>8.1999999999999993</v>
      </c>
      <c r="H59" s="11">
        <v>9.4</v>
      </c>
      <c r="I59" s="11">
        <v>2.8</v>
      </c>
      <c r="J59" s="11">
        <v>0.5</v>
      </c>
    </row>
    <row r="60" spans="1:10" ht="12.75" customHeight="1" x14ac:dyDescent="0.2">
      <c r="A60" s="10" t="s">
        <v>76</v>
      </c>
      <c r="B60" s="11">
        <v>5.2</v>
      </c>
      <c r="C60" s="11">
        <v>8.1</v>
      </c>
      <c r="D60" s="11">
        <v>3.2</v>
      </c>
      <c r="E60" s="11">
        <v>3.2</v>
      </c>
      <c r="F60" s="11">
        <v>1.9</v>
      </c>
      <c r="G60" s="11">
        <v>8</v>
      </c>
      <c r="H60" s="11">
        <v>12.8</v>
      </c>
      <c r="I60" s="11">
        <v>2.2000000000000002</v>
      </c>
      <c r="J60" s="11">
        <v>0.5</v>
      </c>
    </row>
    <row r="61" spans="1:10" ht="12.75" customHeight="1" x14ac:dyDescent="0.2">
      <c r="A61" s="10" t="s">
        <v>77</v>
      </c>
      <c r="B61" s="11">
        <v>5.8</v>
      </c>
      <c r="C61" s="11">
        <v>7.8</v>
      </c>
      <c r="D61" s="11">
        <v>2.9</v>
      </c>
      <c r="E61" s="11">
        <v>3.5</v>
      </c>
      <c r="F61" s="11">
        <v>2.7</v>
      </c>
      <c r="G61" s="11">
        <v>6.7</v>
      </c>
      <c r="H61" s="11">
        <v>14.1</v>
      </c>
      <c r="I61" s="11">
        <v>2.1</v>
      </c>
      <c r="J61" s="11">
        <v>0.5</v>
      </c>
    </row>
    <row r="62" spans="1:10" ht="12.75" customHeight="1" x14ac:dyDescent="0.2">
      <c r="A62" s="10" t="s">
        <v>78</v>
      </c>
      <c r="B62" s="11">
        <v>6.3</v>
      </c>
      <c r="C62" s="11">
        <v>9.4</v>
      </c>
      <c r="D62" s="11">
        <v>4.0999999999999996</v>
      </c>
      <c r="E62" s="11">
        <v>4.5999999999999996</v>
      </c>
      <c r="F62" s="11">
        <v>3.3</v>
      </c>
      <c r="G62" s="11">
        <v>8</v>
      </c>
      <c r="H62" s="11">
        <v>17.3</v>
      </c>
      <c r="I62" s="11">
        <v>1.8</v>
      </c>
      <c r="J62" s="11">
        <v>0.8</v>
      </c>
    </row>
    <row r="63" spans="1:10" ht="12.75" customHeight="1" x14ac:dyDescent="0.2">
      <c r="A63" s="10" t="s">
        <v>193</v>
      </c>
      <c r="B63" s="11">
        <v>16.600000000000001</v>
      </c>
      <c r="C63" s="11">
        <v>27.1</v>
      </c>
      <c r="D63" s="11">
        <v>10.6</v>
      </c>
      <c r="E63" s="11">
        <v>10.5</v>
      </c>
      <c r="F63" s="11">
        <v>7.7</v>
      </c>
      <c r="G63" s="11">
        <v>15.6</v>
      </c>
      <c r="H63" s="11">
        <v>74.3</v>
      </c>
      <c r="I63" s="11">
        <v>5.5</v>
      </c>
      <c r="J63" s="11">
        <v>3.2</v>
      </c>
    </row>
    <row r="64" spans="1:10" ht="12.75" customHeight="1" x14ac:dyDescent="0.2">
      <c r="A64" s="5" t="s">
        <v>79</v>
      </c>
    </row>
    <row r="65" spans="1:10" ht="12.75" customHeight="1" x14ac:dyDescent="0.2">
      <c r="A65" s="10" t="s">
        <v>80</v>
      </c>
      <c r="B65" s="11">
        <v>4.2</v>
      </c>
      <c r="C65" s="11">
        <v>5.6</v>
      </c>
      <c r="D65" s="11">
        <v>2.2000000000000002</v>
      </c>
      <c r="E65" s="11">
        <v>2</v>
      </c>
      <c r="F65" s="11">
        <v>1.6</v>
      </c>
      <c r="G65" s="11">
        <v>4.4000000000000004</v>
      </c>
      <c r="H65" s="11">
        <v>6.6</v>
      </c>
      <c r="I65" s="11">
        <v>1.3</v>
      </c>
      <c r="J65" s="11">
        <v>0.8</v>
      </c>
    </row>
    <row r="66" spans="1:10" ht="12.75" customHeight="1" x14ac:dyDescent="0.2">
      <c r="A66" s="10" t="s">
        <v>81</v>
      </c>
      <c r="B66" s="11">
        <v>4</v>
      </c>
      <c r="C66" s="11">
        <v>8.4</v>
      </c>
      <c r="D66" s="11">
        <v>2.8</v>
      </c>
      <c r="E66" s="11">
        <v>3.4</v>
      </c>
      <c r="F66" s="11">
        <v>3.9</v>
      </c>
      <c r="G66" s="11">
        <v>7.3</v>
      </c>
      <c r="H66" s="11">
        <v>9.6</v>
      </c>
      <c r="I66" s="11">
        <v>2.4</v>
      </c>
      <c r="J66" s="11">
        <v>1.3</v>
      </c>
    </row>
    <row r="67" spans="1:10" ht="12.75" customHeight="1" x14ac:dyDescent="0.2">
      <c r="A67" s="5" t="s">
        <v>194</v>
      </c>
    </row>
    <row r="68" spans="1:10" ht="12.75" customHeight="1" x14ac:dyDescent="0.2">
      <c r="A68" s="10" t="s">
        <v>195</v>
      </c>
      <c r="B68" s="11">
        <v>6.2</v>
      </c>
      <c r="C68" s="11">
        <v>10.199999999999999</v>
      </c>
      <c r="D68" s="11">
        <v>4.5999999999999996</v>
      </c>
      <c r="E68" s="11">
        <v>3.9</v>
      </c>
      <c r="F68" s="11">
        <v>3.9</v>
      </c>
      <c r="G68" s="11">
        <v>9.5</v>
      </c>
      <c r="H68" s="11">
        <v>20.8</v>
      </c>
      <c r="I68" s="11">
        <v>4.2</v>
      </c>
      <c r="J68" s="11">
        <v>2.2999999999999998</v>
      </c>
    </row>
    <row r="69" spans="1:10" ht="12.75" customHeight="1" x14ac:dyDescent="0.2">
      <c r="A69" s="10" t="s">
        <v>196</v>
      </c>
      <c r="B69" s="11">
        <v>4.0999999999999996</v>
      </c>
      <c r="C69" s="11">
        <v>5.5</v>
      </c>
      <c r="D69" s="11">
        <v>2.2000000000000002</v>
      </c>
      <c r="E69" s="11">
        <v>2.8</v>
      </c>
      <c r="F69" s="11">
        <v>5.0999999999999996</v>
      </c>
      <c r="G69" s="11">
        <v>14.2</v>
      </c>
      <c r="H69" s="11">
        <v>24.1</v>
      </c>
      <c r="I69" s="11">
        <v>3.5</v>
      </c>
      <c r="J69" s="11">
        <v>1.4</v>
      </c>
    </row>
    <row r="70" spans="1:10" ht="12.75" customHeight="1" x14ac:dyDescent="0.2">
      <c r="A70" s="10" t="s">
        <v>197</v>
      </c>
      <c r="B70" s="11">
        <v>15.9</v>
      </c>
      <c r="C70" s="11">
        <v>17.600000000000001</v>
      </c>
      <c r="D70" s="11">
        <v>6.8</v>
      </c>
      <c r="E70" s="11">
        <v>4.5999999999999996</v>
      </c>
      <c r="F70" s="11">
        <v>2.4</v>
      </c>
      <c r="G70" s="11">
        <v>7.4</v>
      </c>
      <c r="H70" s="11">
        <v>14.6</v>
      </c>
      <c r="I70" s="11">
        <v>3.2</v>
      </c>
      <c r="J70" s="11">
        <v>1.4</v>
      </c>
    </row>
    <row r="71" spans="1:10" ht="12.75" customHeight="1" x14ac:dyDescent="0.2">
      <c r="A71" s="10" t="s">
        <v>198</v>
      </c>
      <c r="B71" s="11">
        <v>14.6</v>
      </c>
      <c r="C71" s="11">
        <v>15.8</v>
      </c>
      <c r="D71" s="11">
        <v>5.6</v>
      </c>
      <c r="E71" s="11">
        <v>5.0999999999999996</v>
      </c>
      <c r="F71" s="11">
        <v>4.0999999999999996</v>
      </c>
      <c r="G71" s="11">
        <v>12.9</v>
      </c>
      <c r="H71" s="11">
        <v>12.8</v>
      </c>
      <c r="I71" s="11">
        <v>3.1</v>
      </c>
      <c r="J71" s="11">
        <v>1.9</v>
      </c>
    </row>
    <row r="72" spans="1:10" ht="12.75" customHeight="1" x14ac:dyDescent="0.2">
      <c r="A72" s="10" t="s">
        <v>199</v>
      </c>
      <c r="B72" s="11">
        <v>8.1</v>
      </c>
      <c r="C72" s="11">
        <v>10.199999999999999</v>
      </c>
      <c r="D72" s="11">
        <v>3.7</v>
      </c>
      <c r="E72" s="11">
        <v>4.3</v>
      </c>
      <c r="F72" s="11">
        <v>3.5</v>
      </c>
      <c r="G72" s="11">
        <v>6.9</v>
      </c>
      <c r="H72" s="11">
        <v>12.9</v>
      </c>
      <c r="I72" s="11">
        <v>2.5</v>
      </c>
      <c r="J72" s="11">
        <v>1.3</v>
      </c>
    </row>
    <row r="73" spans="1:10" ht="12.75" customHeight="1" x14ac:dyDescent="0.2">
      <c r="A73" s="10" t="s">
        <v>200</v>
      </c>
      <c r="B73" s="11">
        <v>18.899999999999999</v>
      </c>
      <c r="C73" s="11">
        <v>28.7</v>
      </c>
      <c r="D73" s="11">
        <v>7.2</v>
      </c>
      <c r="E73" s="11">
        <v>7.5</v>
      </c>
      <c r="F73" s="11">
        <v>6.6</v>
      </c>
      <c r="G73" s="11">
        <v>10.5</v>
      </c>
      <c r="H73" s="11">
        <v>14.1</v>
      </c>
      <c r="I73" s="11">
        <v>3.1</v>
      </c>
      <c r="J73" s="11">
        <v>2.4</v>
      </c>
    </row>
    <row r="74" spans="1:10" ht="12.75" customHeight="1" x14ac:dyDescent="0.2">
      <c r="A74" s="10" t="s">
        <v>201</v>
      </c>
      <c r="B74" s="11">
        <v>30.2</v>
      </c>
      <c r="C74" s="11">
        <v>46.5</v>
      </c>
      <c r="D74" s="11">
        <v>11.2</v>
      </c>
      <c r="E74" s="11">
        <v>11.4</v>
      </c>
      <c r="F74" s="11">
        <v>6.6</v>
      </c>
      <c r="G74" s="11">
        <v>10.3</v>
      </c>
      <c r="H74" s="11">
        <v>19.100000000000001</v>
      </c>
      <c r="I74" s="11">
        <v>2.8</v>
      </c>
      <c r="J74" s="11">
        <v>2.2999999999999998</v>
      </c>
    </row>
    <row r="75" spans="1:10" ht="12.75" customHeight="1" x14ac:dyDescent="0.2">
      <c r="A75" s="10" t="s">
        <v>202</v>
      </c>
      <c r="B75" s="11">
        <v>23.4</v>
      </c>
      <c r="C75" s="11">
        <v>43.9</v>
      </c>
      <c r="D75" s="11">
        <v>9.4</v>
      </c>
      <c r="E75" s="11">
        <v>7.5</v>
      </c>
      <c r="F75" s="11">
        <v>4.3</v>
      </c>
      <c r="G75" s="11">
        <v>8.6999999999999993</v>
      </c>
      <c r="H75" s="11">
        <v>17.5</v>
      </c>
      <c r="I75" s="11">
        <v>2.2999999999999998</v>
      </c>
      <c r="J75" s="11">
        <v>2</v>
      </c>
    </row>
    <row r="76" spans="1:10" ht="12.75" customHeight="1" x14ac:dyDescent="0.2">
      <c r="A76" s="5" t="s">
        <v>203</v>
      </c>
    </row>
    <row r="77" spans="1:10" ht="12.75" customHeight="1" x14ac:dyDescent="0.2">
      <c r="A77" s="10" t="s">
        <v>204</v>
      </c>
      <c r="B77" s="11">
        <v>26.1</v>
      </c>
      <c r="C77" s="11">
        <v>70.900000000000006</v>
      </c>
      <c r="D77" s="11">
        <v>16.2</v>
      </c>
      <c r="E77" s="11">
        <v>12</v>
      </c>
      <c r="F77" s="11">
        <v>11.4</v>
      </c>
      <c r="G77" s="11">
        <v>20.8</v>
      </c>
      <c r="H77" s="11">
        <v>37.5</v>
      </c>
      <c r="I77" s="11">
        <v>8.5</v>
      </c>
      <c r="J77" s="11">
        <v>8.1</v>
      </c>
    </row>
    <row r="78" spans="1:10" ht="12.75" customHeight="1" x14ac:dyDescent="0.2">
      <c r="A78" s="10" t="s">
        <v>205</v>
      </c>
      <c r="B78" s="11">
        <v>22.5</v>
      </c>
      <c r="C78" s="11">
        <v>31.8</v>
      </c>
      <c r="D78" s="11">
        <v>10.4</v>
      </c>
      <c r="E78" s="11">
        <v>14</v>
      </c>
      <c r="F78" s="11">
        <v>7.5</v>
      </c>
      <c r="G78" s="11">
        <v>20.9</v>
      </c>
      <c r="H78" s="11">
        <v>38</v>
      </c>
      <c r="I78" s="11">
        <v>7</v>
      </c>
      <c r="J78" s="11">
        <v>4.7</v>
      </c>
    </row>
    <row r="79" spans="1:10" ht="12.75" customHeight="1" x14ac:dyDescent="0.2">
      <c r="A79" s="10" t="s">
        <v>206</v>
      </c>
      <c r="B79" s="11">
        <v>12.9</v>
      </c>
      <c r="C79" s="11">
        <v>19.100000000000001</v>
      </c>
      <c r="D79" s="11">
        <v>5.6</v>
      </c>
      <c r="E79" s="11">
        <v>8.1999999999999993</v>
      </c>
      <c r="F79" s="11">
        <v>4</v>
      </c>
      <c r="G79" s="11">
        <v>14.2</v>
      </c>
      <c r="H79" s="11">
        <v>21.8</v>
      </c>
      <c r="I79" s="11">
        <v>3.5</v>
      </c>
      <c r="J79" s="11">
        <v>2</v>
      </c>
    </row>
    <row r="80" spans="1:10" ht="12.75" customHeight="1" x14ac:dyDescent="0.2">
      <c r="A80" s="10" t="s">
        <v>207</v>
      </c>
      <c r="B80" s="11">
        <v>20.8</v>
      </c>
      <c r="C80" s="11">
        <v>34.9</v>
      </c>
      <c r="D80" s="11">
        <v>11.7</v>
      </c>
      <c r="E80" s="11">
        <v>16.7</v>
      </c>
      <c r="F80" s="11">
        <v>11.2</v>
      </c>
      <c r="G80" s="11">
        <v>38.4</v>
      </c>
      <c r="H80" s="11">
        <v>39.799999999999997</v>
      </c>
      <c r="I80" s="11">
        <v>9.5</v>
      </c>
      <c r="J80" s="11">
        <v>5.8</v>
      </c>
    </row>
    <row r="81" spans="1:10" ht="12.75" customHeight="1" x14ac:dyDescent="0.2">
      <c r="A81" s="10" t="s">
        <v>208</v>
      </c>
      <c r="B81" s="11">
        <v>26.8</v>
      </c>
      <c r="C81" s="11">
        <v>31</v>
      </c>
      <c r="D81" s="11">
        <v>9.1999999999999993</v>
      </c>
      <c r="E81" s="11">
        <v>7.9</v>
      </c>
      <c r="F81" s="11">
        <v>3.2</v>
      </c>
      <c r="G81" s="11">
        <v>10</v>
      </c>
      <c r="H81" s="11">
        <v>21</v>
      </c>
      <c r="I81" s="11">
        <v>4.5999999999999996</v>
      </c>
      <c r="J81" s="11">
        <v>2.2999999999999998</v>
      </c>
    </row>
    <row r="82" spans="1:10" ht="12.75" customHeight="1" x14ac:dyDescent="0.2">
      <c r="A82" s="10" t="s">
        <v>209</v>
      </c>
      <c r="B82" s="11">
        <v>14</v>
      </c>
      <c r="C82" s="11">
        <v>28.7</v>
      </c>
      <c r="D82" s="11">
        <v>8.8000000000000007</v>
      </c>
      <c r="E82" s="11">
        <v>9.6999999999999993</v>
      </c>
      <c r="F82" s="11">
        <v>7.7</v>
      </c>
      <c r="G82" s="11">
        <v>19.100000000000001</v>
      </c>
      <c r="H82" s="11">
        <v>18.7</v>
      </c>
      <c r="I82" s="11">
        <v>5.3</v>
      </c>
      <c r="J82" s="11">
        <v>2.9</v>
      </c>
    </row>
    <row r="83" spans="1:10" ht="12.75" customHeight="1" x14ac:dyDescent="0.2">
      <c r="A83" s="10" t="s">
        <v>210</v>
      </c>
      <c r="B83" s="11">
        <v>18.3</v>
      </c>
      <c r="C83" s="11">
        <v>22</v>
      </c>
      <c r="D83" s="11">
        <v>5.6</v>
      </c>
      <c r="E83" s="11">
        <v>6.5</v>
      </c>
      <c r="F83" s="11">
        <v>6.8</v>
      </c>
      <c r="G83" s="11">
        <v>10</v>
      </c>
      <c r="H83" s="11">
        <v>16.2</v>
      </c>
      <c r="I83" s="11">
        <v>2.2999999999999998</v>
      </c>
      <c r="J83" s="11">
        <v>2</v>
      </c>
    </row>
    <row r="84" spans="1:10" ht="12.75" customHeight="1" x14ac:dyDescent="0.2">
      <c r="A84" s="10" t="s">
        <v>211</v>
      </c>
      <c r="B84" s="11">
        <v>11.7</v>
      </c>
      <c r="C84" s="11">
        <v>32.6</v>
      </c>
      <c r="D84" s="11">
        <v>6.2</v>
      </c>
      <c r="E84" s="11">
        <v>8.5</v>
      </c>
      <c r="F84" s="11">
        <v>5.5</v>
      </c>
      <c r="G84" s="11">
        <v>14.8</v>
      </c>
      <c r="H84" s="11">
        <v>16.899999999999999</v>
      </c>
      <c r="I84" s="11">
        <v>3.3</v>
      </c>
      <c r="J84" s="11">
        <v>2.2000000000000002</v>
      </c>
    </row>
    <row r="85" spans="1:10" ht="12.75" customHeight="1" x14ac:dyDescent="0.2">
      <c r="A85" s="10" t="s">
        <v>212</v>
      </c>
      <c r="B85" s="11">
        <v>19.600000000000001</v>
      </c>
      <c r="C85" s="11">
        <v>34.4</v>
      </c>
      <c r="D85" s="11">
        <v>9.6</v>
      </c>
      <c r="E85" s="11">
        <v>8.1</v>
      </c>
      <c r="F85" s="11">
        <v>8.1999999999999993</v>
      </c>
      <c r="G85" s="11">
        <v>12.7</v>
      </c>
      <c r="H85" s="11">
        <v>26.7</v>
      </c>
      <c r="I85" s="11">
        <v>3.1</v>
      </c>
      <c r="J85" s="11">
        <v>2.7</v>
      </c>
    </row>
    <row r="86" spans="1:10" ht="12.75" customHeight="1" x14ac:dyDescent="0.2">
      <c r="A86" s="10" t="s">
        <v>213</v>
      </c>
      <c r="B86" s="11">
        <v>17.3</v>
      </c>
      <c r="C86" s="11">
        <v>20.399999999999999</v>
      </c>
      <c r="D86" s="11">
        <v>7.5</v>
      </c>
      <c r="E86" s="11">
        <v>14.2</v>
      </c>
      <c r="F86" s="11">
        <v>13</v>
      </c>
      <c r="G86" s="11">
        <v>32.9</v>
      </c>
      <c r="H86" s="11">
        <v>76.400000000000006</v>
      </c>
      <c r="I86" s="11">
        <v>7.4</v>
      </c>
      <c r="J86" s="11">
        <v>4.5</v>
      </c>
    </row>
    <row r="87" spans="1:10" ht="12.75" customHeight="1" x14ac:dyDescent="0.2">
      <c r="A87" s="10" t="s">
        <v>214</v>
      </c>
      <c r="B87" s="11">
        <v>12.8</v>
      </c>
      <c r="C87" s="11">
        <v>15.7</v>
      </c>
      <c r="D87" s="11">
        <v>5.9</v>
      </c>
      <c r="E87" s="11">
        <v>8.6999999999999993</v>
      </c>
      <c r="F87" s="11">
        <v>12.3</v>
      </c>
      <c r="G87" s="11">
        <v>23.7</v>
      </c>
      <c r="H87" s="11">
        <v>52</v>
      </c>
      <c r="I87" s="11">
        <v>6.3</v>
      </c>
      <c r="J87" s="11">
        <v>3.7</v>
      </c>
    </row>
    <row r="88" spans="1:10" ht="12.75" customHeight="1" x14ac:dyDescent="0.2">
      <c r="A88" s="10" t="s">
        <v>215</v>
      </c>
      <c r="B88" s="11">
        <v>25.4</v>
      </c>
      <c r="C88" s="11">
        <v>35.1</v>
      </c>
      <c r="D88" s="11">
        <v>7.7</v>
      </c>
      <c r="E88" s="11">
        <v>11.5</v>
      </c>
      <c r="F88" s="11">
        <v>8</v>
      </c>
      <c r="G88" s="11">
        <v>20.5</v>
      </c>
      <c r="H88" s="11">
        <v>39.4</v>
      </c>
      <c r="I88" s="11">
        <v>8.1999999999999993</v>
      </c>
      <c r="J88" s="11">
        <v>4.3</v>
      </c>
    </row>
    <row r="89" spans="1:10" ht="12.75" customHeight="1" x14ac:dyDescent="0.2">
      <c r="A89" s="10" t="s">
        <v>216</v>
      </c>
      <c r="B89" s="11">
        <v>7</v>
      </c>
      <c r="C89" s="11">
        <v>13.1</v>
      </c>
      <c r="D89" s="11">
        <v>3.5</v>
      </c>
      <c r="E89" s="11">
        <v>6.3</v>
      </c>
      <c r="F89" s="11">
        <v>7.8</v>
      </c>
      <c r="G89" s="11">
        <v>17.2</v>
      </c>
      <c r="H89" s="11">
        <v>28.4</v>
      </c>
      <c r="I89" s="11">
        <v>4.5</v>
      </c>
      <c r="J89" s="11">
        <v>2.6</v>
      </c>
    </row>
    <row r="90" spans="1:10" ht="12.75" customHeight="1" x14ac:dyDescent="0.2">
      <c r="A90" s="10" t="s">
        <v>217</v>
      </c>
      <c r="B90" s="11">
        <v>16.600000000000001</v>
      </c>
      <c r="C90" s="11">
        <v>28.4</v>
      </c>
      <c r="D90" s="11">
        <v>8.1</v>
      </c>
      <c r="E90" s="11">
        <v>9.1</v>
      </c>
      <c r="F90" s="11">
        <v>9.4</v>
      </c>
      <c r="G90" s="11">
        <v>14</v>
      </c>
      <c r="H90" s="11">
        <v>41.9</v>
      </c>
      <c r="I90" s="11">
        <v>6.1</v>
      </c>
      <c r="J90" s="11">
        <v>4.5999999999999996</v>
      </c>
    </row>
    <row r="91" spans="1:10" ht="12.75" customHeight="1" x14ac:dyDescent="0.2">
      <c r="A91" s="10" t="s">
        <v>218</v>
      </c>
      <c r="B91" s="11">
        <v>7.6</v>
      </c>
      <c r="C91" s="11">
        <v>10</v>
      </c>
      <c r="D91" s="11">
        <v>3.7</v>
      </c>
      <c r="E91" s="11">
        <v>6.6</v>
      </c>
      <c r="F91" s="11">
        <v>7.1</v>
      </c>
      <c r="G91" s="11">
        <v>13.2</v>
      </c>
      <c r="H91" s="11">
        <v>20.6</v>
      </c>
      <c r="I91" s="11">
        <v>4.5</v>
      </c>
      <c r="J91" s="11">
        <v>2.2000000000000002</v>
      </c>
    </row>
    <row r="92" spans="1:10" ht="12.75" customHeight="1" x14ac:dyDescent="0.2">
      <c r="A92" s="10" t="s">
        <v>219</v>
      </c>
      <c r="B92" s="11">
        <v>7.6</v>
      </c>
      <c r="C92" s="11">
        <v>7.6</v>
      </c>
      <c r="D92" s="11">
        <v>4.2</v>
      </c>
      <c r="E92" s="11">
        <v>5.4</v>
      </c>
      <c r="F92" s="11">
        <v>7.5</v>
      </c>
      <c r="G92" s="11">
        <v>18.899999999999999</v>
      </c>
      <c r="H92" s="11">
        <v>24.6</v>
      </c>
      <c r="I92" s="11">
        <v>6.2</v>
      </c>
      <c r="J92" s="11">
        <v>2.7</v>
      </c>
    </row>
    <row r="93" spans="1:10" ht="12.75" customHeight="1" x14ac:dyDescent="0.2">
      <c r="A93" s="10" t="s">
        <v>220</v>
      </c>
      <c r="B93" s="11">
        <v>7.5</v>
      </c>
      <c r="C93" s="11">
        <v>7.8</v>
      </c>
      <c r="D93" s="11">
        <v>4.2</v>
      </c>
      <c r="E93" s="11">
        <v>4.0999999999999996</v>
      </c>
      <c r="F93" s="11">
        <v>3.8</v>
      </c>
      <c r="G93" s="11">
        <v>10.7</v>
      </c>
      <c r="H93" s="11">
        <v>17</v>
      </c>
      <c r="I93" s="11">
        <v>3.7</v>
      </c>
      <c r="J93" s="11">
        <v>1.8</v>
      </c>
    </row>
    <row r="94" spans="1:10" ht="12.75" customHeight="1" x14ac:dyDescent="0.2">
      <c r="A94" s="10" t="s">
        <v>221</v>
      </c>
      <c r="B94" s="11">
        <v>20.8</v>
      </c>
      <c r="C94" s="11">
        <v>33.5</v>
      </c>
      <c r="D94" s="11">
        <v>10.6</v>
      </c>
      <c r="E94" s="11">
        <v>13.3</v>
      </c>
      <c r="F94" s="11">
        <v>11</v>
      </c>
      <c r="G94" s="11">
        <v>17.5</v>
      </c>
      <c r="H94" s="11">
        <v>38.6</v>
      </c>
      <c r="I94" s="11">
        <v>7.4</v>
      </c>
      <c r="J94" s="11">
        <v>5</v>
      </c>
    </row>
    <row r="95" spans="1:10" ht="12.75" customHeight="1" x14ac:dyDescent="0.2">
      <c r="A95" s="10" t="s">
        <v>222</v>
      </c>
      <c r="B95" s="11">
        <v>19</v>
      </c>
      <c r="C95" s="11">
        <v>33.299999999999997</v>
      </c>
      <c r="D95" s="11">
        <v>10.6</v>
      </c>
      <c r="E95" s="11">
        <v>11.4</v>
      </c>
      <c r="F95" s="11">
        <v>5.0999999999999996</v>
      </c>
      <c r="G95" s="11">
        <v>14.8</v>
      </c>
      <c r="H95" s="11">
        <v>19.600000000000001</v>
      </c>
      <c r="I95" s="11">
        <v>6.3</v>
      </c>
      <c r="J95" s="11">
        <v>2.9</v>
      </c>
    </row>
    <row r="96" spans="1:10" ht="25.7" customHeight="1" x14ac:dyDescent="0.2">
      <c r="A96" s="3" t="s">
        <v>110</v>
      </c>
      <c r="B96" s="14">
        <v>3.1</v>
      </c>
      <c r="C96" s="14">
        <v>4.9000000000000004</v>
      </c>
      <c r="D96" s="14">
        <v>1.6</v>
      </c>
      <c r="E96" s="14">
        <v>1.7</v>
      </c>
      <c r="F96" s="14">
        <v>1.3</v>
      </c>
      <c r="G96" s="14">
        <v>3.8</v>
      </c>
      <c r="H96" s="14">
        <v>5.5</v>
      </c>
      <c r="I96" s="14">
        <v>1</v>
      </c>
      <c r="J96" s="14">
        <v>0.4</v>
      </c>
    </row>
    <row r="99" spans="1:1" ht="12.75" customHeight="1" x14ac:dyDescent="0.2">
      <c r="A99" s="7" t="s">
        <v>57</v>
      </c>
    </row>
  </sheetData>
  <sheetProtection sheet="1" objects="1" scenarios="1"/>
  <mergeCells count="4">
    <mergeCell ref="A1:K1"/>
    <mergeCell ref="B5:H5"/>
    <mergeCell ref="A7:J7"/>
    <mergeCell ref="A52:J52"/>
  </mergeCells>
  <hyperlinks>
    <hyperlink ref="A99" r:id="rId1"/>
  </hyperlinks>
  <pageMargins left="0.7" right="0.7" top="0.75" bottom="0.75" header="0.3" footer="0.3"/>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dimension ref="A1:J143"/>
  <sheetViews>
    <sheetView workbookViewId="0">
      <pane ySplit="6" topLeftCell="A7" activePane="bottomLeft" state="frozen"/>
      <selection pane="bottomLeft" activeCell="A5" sqref="A5"/>
    </sheetView>
  </sheetViews>
  <sheetFormatPr defaultRowHeight="14.25" x14ac:dyDescent="0.2"/>
  <cols>
    <col min="1" max="1" width="34.125" customWidth="1"/>
    <col min="2" max="9" width="9" customWidth="1"/>
  </cols>
  <sheetData>
    <row r="1" spans="1:10" ht="68.099999999999994" customHeight="1" x14ac:dyDescent="0.2">
      <c r="A1" s="26" t="s">
        <v>0</v>
      </c>
      <c r="B1" s="26"/>
      <c r="C1" s="26"/>
      <c r="D1" s="26"/>
      <c r="E1" s="26"/>
      <c r="F1" s="26"/>
      <c r="G1" s="26"/>
      <c r="H1" s="26"/>
      <c r="I1" s="26"/>
      <c r="J1" s="26"/>
    </row>
    <row r="2" spans="1:10" ht="22.7" customHeight="1" x14ac:dyDescent="0.25">
      <c r="A2" s="1" t="s">
        <v>1</v>
      </c>
    </row>
    <row r="3" spans="1:10" ht="12.75" customHeight="1" x14ac:dyDescent="0.2">
      <c r="A3" s="2" t="s">
        <v>2</v>
      </c>
    </row>
    <row r="4" spans="1:10" ht="25.7" customHeight="1" x14ac:dyDescent="0.2">
      <c r="A4" s="6" t="s">
        <v>223</v>
      </c>
    </row>
    <row r="5" spans="1:10" ht="25.7" customHeight="1" x14ac:dyDescent="0.2">
      <c r="A5" s="8"/>
      <c r="B5" s="9" t="s">
        <v>73</v>
      </c>
      <c r="C5" s="9" t="s">
        <v>74</v>
      </c>
      <c r="D5" s="9" t="s">
        <v>75</v>
      </c>
      <c r="E5" s="9" t="s">
        <v>76</v>
      </c>
      <c r="F5" s="9" t="s">
        <v>77</v>
      </c>
      <c r="G5" s="9" t="s">
        <v>78</v>
      </c>
      <c r="H5" s="9" t="s">
        <v>110</v>
      </c>
      <c r="I5" s="9" t="s">
        <v>110</v>
      </c>
    </row>
    <row r="6" spans="1:10" ht="12.75" customHeight="1" x14ac:dyDescent="0.2">
      <c r="A6" s="8"/>
      <c r="B6" s="22" t="s">
        <v>224</v>
      </c>
      <c r="C6" s="22" t="s">
        <v>224</v>
      </c>
      <c r="D6" s="22" t="s">
        <v>224</v>
      </c>
      <c r="E6" s="22" t="s">
        <v>224</v>
      </c>
      <c r="F6" s="22" t="s">
        <v>224</v>
      </c>
      <c r="G6" s="22" t="s">
        <v>224</v>
      </c>
      <c r="H6" s="22" t="s">
        <v>224</v>
      </c>
      <c r="I6" s="22" t="s">
        <v>225</v>
      </c>
    </row>
    <row r="7" spans="1:10" ht="14.65" customHeight="1" x14ac:dyDescent="0.2">
      <c r="A7" s="27" t="s">
        <v>226</v>
      </c>
      <c r="B7" s="27"/>
      <c r="C7" s="27"/>
      <c r="D7" s="27"/>
      <c r="E7" s="27"/>
      <c r="F7" s="27"/>
      <c r="G7" s="27"/>
      <c r="H7" s="27"/>
      <c r="I7" s="27"/>
    </row>
    <row r="8" spans="1:10" ht="12.75" customHeight="1" x14ac:dyDescent="0.2">
      <c r="A8" s="5" t="s">
        <v>124</v>
      </c>
    </row>
    <row r="9" spans="1:10" ht="12.75" customHeight="1" x14ac:dyDescent="0.2">
      <c r="A9" s="10" t="s">
        <v>162</v>
      </c>
    </row>
    <row r="10" spans="1:10" ht="12.75" customHeight="1" x14ac:dyDescent="0.2">
      <c r="A10" s="12" t="s">
        <v>94</v>
      </c>
      <c r="B10" s="11">
        <v>0</v>
      </c>
      <c r="C10" s="11">
        <v>5.6</v>
      </c>
      <c r="D10" s="11">
        <v>112.8</v>
      </c>
      <c r="E10" s="11">
        <v>105.5</v>
      </c>
      <c r="F10" s="11">
        <v>106.4</v>
      </c>
      <c r="G10" s="11">
        <v>68.2</v>
      </c>
      <c r="H10" s="11">
        <v>398.6</v>
      </c>
      <c r="I10" s="11">
        <v>9</v>
      </c>
    </row>
    <row r="11" spans="1:10" ht="12.75" customHeight="1" x14ac:dyDescent="0.2">
      <c r="A11" s="12" t="s">
        <v>95</v>
      </c>
      <c r="B11" s="11">
        <v>0</v>
      </c>
      <c r="C11" s="11">
        <v>1.6</v>
      </c>
      <c r="D11" s="11">
        <v>25</v>
      </c>
      <c r="E11" s="11">
        <v>36</v>
      </c>
      <c r="F11" s="11">
        <v>35.1</v>
      </c>
      <c r="G11" s="11">
        <v>27.8</v>
      </c>
      <c r="H11" s="11">
        <v>125.5</v>
      </c>
      <c r="I11" s="11">
        <v>2.8</v>
      </c>
    </row>
    <row r="12" spans="1:10" ht="12.75" customHeight="1" x14ac:dyDescent="0.2">
      <c r="A12" s="12" t="s">
        <v>96</v>
      </c>
      <c r="B12" s="11">
        <v>0</v>
      </c>
      <c r="C12" s="11">
        <v>106.3</v>
      </c>
      <c r="D12" s="11">
        <v>403.7</v>
      </c>
      <c r="E12" s="11">
        <v>307.2</v>
      </c>
      <c r="F12" s="11">
        <v>215.4</v>
      </c>
      <c r="G12" s="11">
        <v>178.8</v>
      </c>
      <c r="H12" s="11">
        <v>1211.5</v>
      </c>
      <c r="I12" s="11">
        <v>27.5</v>
      </c>
    </row>
    <row r="13" spans="1:10" ht="12.75" customHeight="1" x14ac:dyDescent="0.2">
      <c r="A13" s="12" t="s">
        <v>97</v>
      </c>
      <c r="B13" s="11">
        <v>3.9</v>
      </c>
      <c r="C13" s="11">
        <v>55.3</v>
      </c>
      <c r="D13" s="11">
        <v>143.4</v>
      </c>
      <c r="E13" s="11">
        <v>169.1</v>
      </c>
      <c r="F13" s="11">
        <v>146.69999999999999</v>
      </c>
      <c r="G13" s="11">
        <v>103.7</v>
      </c>
      <c r="H13" s="11">
        <v>622.20000000000005</v>
      </c>
      <c r="I13" s="11">
        <v>14.1</v>
      </c>
    </row>
    <row r="14" spans="1:10" ht="12.75" customHeight="1" x14ac:dyDescent="0.2">
      <c r="A14" s="12" t="s">
        <v>98</v>
      </c>
      <c r="B14" s="11">
        <v>25.2</v>
      </c>
      <c r="C14" s="11">
        <v>171.4</v>
      </c>
      <c r="D14" s="11">
        <v>405.5</v>
      </c>
      <c r="E14" s="11">
        <v>395.3</v>
      </c>
      <c r="F14" s="11">
        <v>364.4</v>
      </c>
      <c r="G14" s="11">
        <v>294.89999999999998</v>
      </c>
      <c r="H14" s="11">
        <v>1656.7</v>
      </c>
      <c r="I14" s="11">
        <v>37.6</v>
      </c>
    </row>
    <row r="15" spans="1:10" ht="12.75" customHeight="1" x14ac:dyDescent="0.2">
      <c r="A15" s="12" t="s">
        <v>99</v>
      </c>
      <c r="B15" s="11">
        <v>21.3</v>
      </c>
      <c r="C15" s="11">
        <v>30.8</v>
      </c>
      <c r="D15" s="11">
        <v>29.1</v>
      </c>
      <c r="E15" s="11">
        <v>45.2</v>
      </c>
      <c r="F15" s="11">
        <v>49.5</v>
      </c>
      <c r="G15" s="11">
        <v>45.2</v>
      </c>
      <c r="H15" s="11">
        <v>221.1</v>
      </c>
      <c r="I15" s="11">
        <v>5</v>
      </c>
    </row>
    <row r="16" spans="1:10" ht="12.75" customHeight="1" x14ac:dyDescent="0.2">
      <c r="A16" s="12" t="s">
        <v>100</v>
      </c>
      <c r="B16" s="11">
        <v>4.0999999999999996</v>
      </c>
      <c r="C16" s="11">
        <v>13.8</v>
      </c>
      <c r="D16" s="11">
        <v>24.6</v>
      </c>
      <c r="E16" s="11">
        <v>14.4</v>
      </c>
      <c r="F16" s="11">
        <v>14.3</v>
      </c>
      <c r="G16" s="11">
        <v>8.1</v>
      </c>
      <c r="H16" s="11">
        <v>79.3</v>
      </c>
      <c r="I16" s="11">
        <v>1.8</v>
      </c>
    </row>
    <row r="17" spans="1:9" ht="12.75" customHeight="1" x14ac:dyDescent="0.2">
      <c r="A17" s="10" t="s">
        <v>227</v>
      </c>
    </row>
    <row r="18" spans="1:9" ht="12.75" customHeight="1" x14ac:dyDescent="0.2">
      <c r="A18" s="12" t="s">
        <v>134</v>
      </c>
      <c r="B18" s="11">
        <v>0</v>
      </c>
      <c r="C18" s="11">
        <v>14.8</v>
      </c>
      <c r="D18" s="11">
        <v>39.9</v>
      </c>
      <c r="E18" s="11">
        <v>37.9</v>
      </c>
      <c r="F18" s="11">
        <v>44.2</v>
      </c>
      <c r="G18" s="11">
        <v>34.4</v>
      </c>
      <c r="H18" s="11">
        <v>171.1</v>
      </c>
      <c r="I18" s="11">
        <v>3.9</v>
      </c>
    </row>
    <row r="19" spans="1:9" ht="12.75" customHeight="1" x14ac:dyDescent="0.2">
      <c r="A19" s="12" t="s">
        <v>135</v>
      </c>
      <c r="B19" s="11">
        <v>3.5</v>
      </c>
      <c r="C19" s="11">
        <v>22.6</v>
      </c>
      <c r="D19" s="11">
        <v>104.7</v>
      </c>
      <c r="E19" s="11">
        <v>66.599999999999994</v>
      </c>
      <c r="F19" s="11">
        <v>36.6</v>
      </c>
      <c r="G19" s="11">
        <v>16.8</v>
      </c>
      <c r="H19" s="11">
        <v>250.8</v>
      </c>
      <c r="I19" s="11">
        <v>5.7</v>
      </c>
    </row>
    <row r="20" spans="1:9" ht="12.75" customHeight="1" x14ac:dyDescent="0.2">
      <c r="A20" s="12" t="s">
        <v>136</v>
      </c>
      <c r="B20" s="11">
        <v>12.1</v>
      </c>
      <c r="C20" s="11">
        <v>104</v>
      </c>
      <c r="D20" s="11">
        <v>279.10000000000002</v>
      </c>
      <c r="E20" s="11">
        <v>323.89999999999998</v>
      </c>
      <c r="F20" s="11">
        <v>304.5</v>
      </c>
      <c r="G20" s="11">
        <v>269</v>
      </c>
      <c r="H20" s="11">
        <v>1292.5999999999999</v>
      </c>
      <c r="I20" s="11">
        <v>29.3</v>
      </c>
    </row>
    <row r="21" spans="1:9" ht="12.75" customHeight="1" x14ac:dyDescent="0.2">
      <c r="A21" s="12" t="s">
        <v>137</v>
      </c>
      <c r="B21" s="11">
        <v>9.4</v>
      </c>
      <c r="C21" s="11">
        <v>45.4</v>
      </c>
      <c r="D21" s="11">
        <v>141.19999999999999</v>
      </c>
      <c r="E21" s="11">
        <v>112.2</v>
      </c>
      <c r="F21" s="11">
        <v>104.1</v>
      </c>
      <c r="G21" s="11">
        <v>77.900000000000006</v>
      </c>
      <c r="H21" s="11">
        <v>490.3</v>
      </c>
      <c r="I21" s="11">
        <v>11.1</v>
      </c>
    </row>
    <row r="22" spans="1:9" ht="12.75" customHeight="1" x14ac:dyDescent="0.2">
      <c r="A22" s="12" t="s">
        <v>138</v>
      </c>
      <c r="B22" s="11">
        <v>2.1</v>
      </c>
      <c r="C22" s="11">
        <v>12.5</v>
      </c>
      <c r="D22" s="11">
        <v>38.5</v>
      </c>
      <c r="E22" s="11">
        <v>53.5</v>
      </c>
      <c r="F22" s="11">
        <v>35</v>
      </c>
      <c r="G22" s="11">
        <v>24.5</v>
      </c>
      <c r="H22" s="11">
        <v>166.2</v>
      </c>
      <c r="I22" s="11">
        <v>3.8</v>
      </c>
    </row>
    <row r="23" spans="1:9" ht="12.75" customHeight="1" x14ac:dyDescent="0.2">
      <c r="A23" s="12" t="s">
        <v>139</v>
      </c>
      <c r="B23" s="11">
        <v>1.6</v>
      </c>
      <c r="C23" s="11">
        <v>15.5</v>
      </c>
      <c r="D23" s="11">
        <v>43.7</v>
      </c>
      <c r="E23" s="11">
        <v>48.1</v>
      </c>
      <c r="F23" s="11">
        <v>49.2</v>
      </c>
      <c r="G23" s="11">
        <v>26.2</v>
      </c>
      <c r="H23" s="11">
        <v>184.2</v>
      </c>
      <c r="I23" s="11">
        <v>4.2</v>
      </c>
    </row>
    <row r="24" spans="1:9" ht="12.75" customHeight="1" x14ac:dyDescent="0.2">
      <c r="A24" s="12" t="s">
        <v>140</v>
      </c>
      <c r="B24" s="11">
        <v>0</v>
      </c>
      <c r="C24" s="11">
        <v>5.3</v>
      </c>
      <c r="D24" s="11">
        <v>26.8</v>
      </c>
      <c r="E24" s="11">
        <v>28.9</v>
      </c>
      <c r="F24" s="11">
        <v>32.9</v>
      </c>
      <c r="G24" s="11">
        <v>44.4</v>
      </c>
      <c r="H24" s="11">
        <v>138.4</v>
      </c>
      <c r="I24" s="11">
        <v>3.1</v>
      </c>
    </row>
    <row r="25" spans="1:9" ht="12.75" customHeight="1" x14ac:dyDescent="0.2">
      <c r="A25" s="12" t="s">
        <v>141</v>
      </c>
      <c r="B25" s="11">
        <v>7.6</v>
      </c>
      <c r="C25" s="11">
        <v>68.3</v>
      </c>
      <c r="D25" s="11">
        <v>250.6</v>
      </c>
      <c r="E25" s="11">
        <v>223.6</v>
      </c>
      <c r="F25" s="11">
        <v>197.8</v>
      </c>
      <c r="G25" s="11">
        <v>136.80000000000001</v>
      </c>
      <c r="H25" s="11">
        <v>884.8</v>
      </c>
      <c r="I25" s="11">
        <v>20.100000000000001</v>
      </c>
    </row>
    <row r="26" spans="1:9" ht="12.75" customHeight="1" x14ac:dyDescent="0.2">
      <c r="A26" s="12" t="s">
        <v>142</v>
      </c>
      <c r="B26" s="11">
        <v>5.5</v>
      </c>
      <c r="C26" s="11">
        <v>43.3</v>
      </c>
      <c r="D26" s="11">
        <v>98.5</v>
      </c>
      <c r="E26" s="11">
        <v>86.9</v>
      </c>
      <c r="F26" s="11">
        <v>78.5</v>
      </c>
      <c r="G26" s="11">
        <v>62.3</v>
      </c>
      <c r="H26" s="11">
        <v>374.9</v>
      </c>
      <c r="I26" s="11">
        <v>8.5</v>
      </c>
    </row>
    <row r="27" spans="1:9" ht="12.75" customHeight="1" x14ac:dyDescent="0.2">
      <c r="A27" s="12" t="s">
        <v>143</v>
      </c>
      <c r="B27" s="11">
        <v>4.3</v>
      </c>
      <c r="C27" s="11">
        <v>24.4</v>
      </c>
      <c r="D27" s="11">
        <v>60.4</v>
      </c>
      <c r="E27" s="11">
        <v>42.8</v>
      </c>
      <c r="F27" s="11">
        <v>20.7</v>
      </c>
      <c r="G27" s="11">
        <v>15.2</v>
      </c>
      <c r="H27" s="11">
        <v>167.8</v>
      </c>
      <c r="I27" s="11">
        <v>3.8</v>
      </c>
    </row>
    <row r="28" spans="1:9" ht="12.75" customHeight="1" x14ac:dyDescent="0.2">
      <c r="A28" s="12" t="s">
        <v>144</v>
      </c>
      <c r="B28" s="11">
        <v>7.6</v>
      </c>
      <c r="C28" s="11">
        <v>25.7</v>
      </c>
      <c r="D28" s="11">
        <v>63.6</v>
      </c>
      <c r="E28" s="11">
        <v>43.7</v>
      </c>
      <c r="F28" s="11">
        <v>32</v>
      </c>
      <c r="G28" s="11">
        <v>23.1</v>
      </c>
      <c r="H28" s="11">
        <v>195.8</v>
      </c>
      <c r="I28" s="11">
        <v>4.4000000000000004</v>
      </c>
    </row>
    <row r="29" spans="1:9" ht="19.899999999999999" customHeight="1" x14ac:dyDescent="0.2">
      <c r="A29" s="18" t="s">
        <v>110</v>
      </c>
      <c r="B29" s="16">
        <v>55.9</v>
      </c>
      <c r="C29" s="16">
        <v>388</v>
      </c>
      <c r="D29" s="16">
        <v>1165.0999999999999</v>
      </c>
      <c r="E29" s="16">
        <v>1094.4000000000001</v>
      </c>
      <c r="F29" s="16">
        <v>954.2</v>
      </c>
      <c r="G29" s="16">
        <v>749.4</v>
      </c>
      <c r="H29" s="16">
        <v>4407.1000000000004</v>
      </c>
      <c r="I29" s="16">
        <v>100</v>
      </c>
    </row>
    <row r="30" spans="1:9" ht="12.75" customHeight="1" x14ac:dyDescent="0.2">
      <c r="A30" s="5" t="s">
        <v>126</v>
      </c>
    </row>
    <row r="31" spans="1:9" ht="12.75" customHeight="1" x14ac:dyDescent="0.2">
      <c r="A31" s="10" t="s">
        <v>162</v>
      </c>
    </row>
    <row r="32" spans="1:9" ht="12.75" customHeight="1" x14ac:dyDescent="0.2">
      <c r="A32" s="12" t="s">
        <v>94</v>
      </c>
      <c r="B32" s="11">
        <v>0</v>
      </c>
      <c r="C32" s="11">
        <v>7.8</v>
      </c>
      <c r="D32" s="11">
        <v>116.9</v>
      </c>
      <c r="E32" s="11">
        <v>101.5</v>
      </c>
      <c r="F32" s="11">
        <v>75.2</v>
      </c>
      <c r="G32" s="11">
        <v>54.8</v>
      </c>
      <c r="H32" s="11">
        <v>356.2</v>
      </c>
      <c r="I32" s="11">
        <v>8.3000000000000007</v>
      </c>
    </row>
    <row r="33" spans="1:9" ht="12.75" customHeight="1" x14ac:dyDescent="0.2">
      <c r="A33" s="12" t="s">
        <v>95</v>
      </c>
      <c r="B33" s="11">
        <v>0</v>
      </c>
      <c r="C33" s="11">
        <v>6.6</v>
      </c>
      <c r="D33" s="11">
        <v>41.6</v>
      </c>
      <c r="E33" s="11">
        <v>67.5</v>
      </c>
      <c r="F33" s="11">
        <v>56.9</v>
      </c>
      <c r="G33" s="11">
        <v>40.200000000000003</v>
      </c>
      <c r="H33" s="11">
        <v>212.9</v>
      </c>
      <c r="I33" s="11">
        <v>4.9000000000000004</v>
      </c>
    </row>
    <row r="34" spans="1:9" ht="12.75" customHeight="1" x14ac:dyDescent="0.2">
      <c r="A34" s="12" t="s">
        <v>96</v>
      </c>
      <c r="B34" s="11">
        <v>0.9</v>
      </c>
      <c r="C34" s="11">
        <v>139.9</v>
      </c>
      <c r="D34" s="11">
        <v>499.9</v>
      </c>
      <c r="E34" s="11">
        <v>391</v>
      </c>
      <c r="F34" s="11">
        <v>254.6</v>
      </c>
      <c r="G34" s="11">
        <v>176.9</v>
      </c>
      <c r="H34" s="11">
        <v>1463.3</v>
      </c>
      <c r="I34" s="11">
        <v>33.9</v>
      </c>
    </row>
    <row r="35" spans="1:9" ht="12.75" customHeight="1" x14ac:dyDescent="0.2">
      <c r="A35" s="12" t="s">
        <v>97</v>
      </c>
      <c r="B35" s="11">
        <v>2.9</v>
      </c>
      <c r="C35" s="11">
        <v>74.599999999999994</v>
      </c>
      <c r="D35" s="11">
        <v>196.4</v>
      </c>
      <c r="E35" s="11">
        <v>230.8</v>
      </c>
      <c r="F35" s="11">
        <v>215.7</v>
      </c>
      <c r="G35" s="11">
        <v>137.5</v>
      </c>
      <c r="H35" s="11">
        <v>857.8</v>
      </c>
      <c r="I35" s="11">
        <v>19.899999999999999</v>
      </c>
    </row>
    <row r="36" spans="1:9" ht="12.75" customHeight="1" x14ac:dyDescent="0.2">
      <c r="A36" s="12" t="s">
        <v>98</v>
      </c>
      <c r="B36" s="11">
        <v>36.200000000000003</v>
      </c>
      <c r="C36" s="11">
        <v>108</v>
      </c>
      <c r="D36" s="11">
        <v>243.8</v>
      </c>
      <c r="E36" s="11">
        <v>217.5</v>
      </c>
      <c r="F36" s="11">
        <v>205.9</v>
      </c>
      <c r="G36" s="11">
        <v>128.80000000000001</v>
      </c>
      <c r="H36" s="11">
        <v>940.2</v>
      </c>
      <c r="I36" s="11">
        <v>21.8</v>
      </c>
    </row>
    <row r="37" spans="1:9" ht="12.75" customHeight="1" x14ac:dyDescent="0.2">
      <c r="A37" s="12" t="s">
        <v>99</v>
      </c>
      <c r="B37" s="11">
        <v>34</v>
      </c>
      <c r="C37" s="11">
        <v>25.2</v>
      </c>
      <c r="D37" s="11">
        <v>45.2</v>
      </c>
      <c r="E37" s="11">
        <v>59.2</v>
      </c>
      <c r="F37" s="11">
        <v>74.900000000000006</v>
      </c>
      <c r="G37" s="11">
        <v>51.3</v>
      </c>
      <c r="H37" s="11">
        <v>289.8</v>
      </c>
      <c r="I37" s="11">
        <v>6.7</v>
      </c>
    </row>
    <row r="38" spans="1:9" ht="12.75" customHeight="1" x14ac:dyDescent="0.2">
      <c r="A38" s="12" t="s">
        <v>100</v>
      </c>
      <c r="B38" s="11">
        <v>3.6</v>
      </c>
      <c r="C38" s="11">
        <v>16.2</v>
      </c>
      <c r="D38" s="11">
        <v>33.5</v>
      </c>
      <c r="E38" s="11">
        <v>20.7</v>
      </c>
      <c r="F38" s="11">
        <v>16.5</v>
      </c>
      <c r="G38" s="11">
        <v>11.5</v>
      </c>
      <c r="H38" s="11">
        <v>102</v>
      </c>
      <c r="I38" s="11">
        <v>2.4</v>
      </c>
    </row>
    <row r="39" spans="1:9" ht="12.75" customHeight="1" x14ac:dyDescent="0.2">
      <c r="A39" s="10" t="s">
        <v>227</v>
      </c>
    </row>
    <row r="40" spans="1:9" ht="12.75" customHeight="1" x14ac:dyDescent="0.2">
      <c r="A40" s="12" t="s">
        <v>134</v>
      </c>
      <c r="B40" s="11">
        <v>0</v>
      </c>
      <c r="C40" s="11">
        <v>11.2</v>
      </c>
      <c r="D40" s="11">
        <v>45</v>
      </c>
      <c r="E40" s="11">
        <v>37.6</v>
      </c>
      <c r="F40" s="11">
        <v>31.2</v>
      </c>
      <c r="G40" s="11">
        <v>18.8</v>
      </c>
      <c r="H40" s="11">
        <v>143.69999999999999</v>
      </c>
      <c r="I40" s="11">
        <v>3.3</v>
      </c>
    </row>
    <row r="41" spans="1:9" ht="12.75" customHeight="1" x14ac:dyDescent="0.2">
      <c r="A41" s="12" t="s">
        <v>135</v>
      </c>
      <c r="B41" s="11">
        <v>0</v>
      </c>
      <c r="C41" s="11">
        <v>5.0999999999999996</v>
      </c>
      <c r="D41" s="11">
        <v>28.8</v>
      </c>
      <c r="E41" s="11">
        <v>27.1</v>
      </c>
      <c r="F41" s="11">
        <v>12</v>
      </c>
      <c r="G41" s="11">
        <v>7.3</v>
      </c>
      <c r="H41" s="11">
        <v>80.3</v>
      </c>
      <c r="I41" s="11">
        <v>1.9</v>
      </c>
    </row>
    <row r="42" spans="1:9" ht="12.75" customHeight="1" x14ac:dyDescent="0.2">
      <c r="A42" s="12" t="s">
        <v>136</v>
      </c>
      <c r="B42" s="11">
        <v>1.8</v>
      </c>
      <c r="C42" s="11">
        <v>6.9</v>
      </c>
      <c r="D42" s="11">
        <v>28.3</v>
      </c>
      <c r="E42" s="11">
        <v>31</v>
      </c>
      <c r="F42" s="11">
        <v>27.5</v>
      </c>
      <c r="G42" s="11">
        <v>21.8</v>
      </c>
      <c r="H42" s="11">
        <v>117.3</v>
      </c>
      <c r="I42" s="11">
        <v>2.7</v>
      </c>
    </row>
    <row r="43" spans="1:9" ht="12.75" customHeight="1" x14ac:dyDescent="0.2">
      <c r="A43" s="12" t="s">
        <v>137</v>
      </c>
      <c r="B43" s="11">
        <v>0.9</v>
      </c>
      <c r="C43" s="11">
        <v>6.5</v>
      </c>
      <c r="D43" s="11">
        <v>20</v>
      </c>
      <c r="E43" s="11">
        <v>12.5</v>
      </c>
      <c r="F43" s="11">
        <v>6.8</v>
      </c>
      <c r="G43" s="11">
        <v>4.8</v>
      </c>
      <c r="H43" s="11">
        <v>51.5</v>
      </c>
      <c r="I43" s="11">
        <v>1.2</v>
      </c>
    </row>
    <row r="44" spans="1:9" ht="12.75" customHeight="1" x14ac:dyDescent="0.2">
      <c r="A44" s="12" t="s">
        <v>138</v>
      </c>
      <c r="B44" s="11">
        <v>4.5</v>
      </c>
      <c r="C44" s="11">
        <v>7.4</v>
      </c>
      <c r="D44" s="11">
        <v>25</v>
      </c>
      <c r="E44" s="11">
        <v>20.7</v>
      </c>
      <c r="F44" s="11">
        <v>13.3</v>
      </c>
      <c r="G44" s="11">
        <v>5.4</v>
      </c>
      <c r="H44" s="11">
        <v>76.400000000000006</v>
      </c>
      <c r="I44" s="11">
        <v>1.8</v>
      </c>
    </row>
    <row r="45" spans="1:9" ht="12.75" customHeight="1" x14ac:dyDescent="0.2">
      <c r="A45" s="12" t="s">
        <v>139</v>
      </c>
      <c r="B45" s="11">
        <v>2.4</v>
      </c>
      <c r="C45" s="11">
        <v>50</v>
      </c>
      <c r="D45" s="11">
        <v>156.5</v>
      </c>
      <c r="E45" s="11">
        <v>171.2</v>
      </c>
      <c r="F45" s="11">
        <v>157.5</v>
      </c>
      <c r="G45" s="11">
        <v>123.7</v>
      </c>
      <c r="H45" s="11">
        <v>661.3</v>
      </c>
      <c r="I45" s="11">
        <v>15.3</v>
      </c>
    </row>
    <row r="46" spans="1:9" ht="12.75" customHeight="1" x14ac:dyDescent="0.2">
      <c r="A46" s="12" t="s">
        <v>140</v>
      </c>
      <c r="B46" s="11">
        <v>0.6</v>
      </c>
      <c r="C46" s="11">
        <v>20.7</v>
      </c>
      <c r="D46" s="11">
        <v>92.5</v>
      </c>
      <c r="E46" s="11">
        <v>110</v>
      </c>
      <c r="F46" s="11">
        <v>118.7</v>
      </c>
      <c r="G46" s="11">
        <v>107.8</v>
      </c>
      <c r="H46" s="11">
        <v>450.4</v>
      </c>
      <c r="I46" s="11">
        <v>10.4</v>
      </c>
    </row>
    <row r="47" spans="1:9" ht="12.75" customHeight="1" x14ac:dyDescent="0.2">
      <c r="A47" s="12" t="s">
        <v>141</v>
      </c>
      <c r="B47" s="11">
        <v>26.5</v>
      </c>
      <c r="C47" s="11">
        <v>113.1</v>
      </c>
      <c r="D47" s="11">
        <v>359.6</v>
      </c>
      <c r="E47" s="11">
        <v>331.4</v>
      </c>
      <c r="F47" s="11">
        <v>268.10000000000002</v>
      </c>
      <c r="G47" s="11">
        <v>144.6</v>
      </c>
      <c r="H47" s="11">
        <v>1243.3</v>
      </c>
      <c r="I47" s="11">
        <v>28.8</v>
      </c>
    </row>
    <row r="48" spans="1:9" ht="12.75" customHeight="1" x14ac:dyDescent="0.2">
      <c r="A48" s="12" t="s">
        <v>142</v>
      </c>
      <c r="B48" s="11">
        <v>14.6</v>
      </c>
      <c r="C48" s="11">
        <v>76.8</v>
      </c>
      <c r="D48" s="11">
        <v>225.9</v>
      </c>
      <c r="E48" s="11">
        <v>208</v>
      </c>
      <c r="F48" s="11">
        <v>181.3</v>
      </c>
      <c r="G48" s="11">
        <v>121.3</v>
      </c>
      <c r="H48" s="11">
        <v>827.9</v>
      </c>
      <c r="I48" s="11">
        <v>19.2</v>
      </c>
    </row>
    <row r="49" spans="1:9" ht="12.75" customHeight="1" x14ac:dyDescent="0.2">
      <c r="A49" s="12" t="s">
        <v>143</v>
      </c>
      <c r="B49" s="11">
        <v>3.7</v>
      </c>
      <c r="C49" s="11">
        <v>33.799999999999997</v>
      </c>
      <c r="D49" s="11">
        <v>84.4</v>
      </c>
      <c r="E49" s="11">
        <v>62.1</v>
      </c>
      <c r="F49" s="11">
        <v>36.799999999999997</v>
      </c>
      <c r="G49" s="11">
        <v>24.6</v>
      </c>
      <c r="H49" s="11">
        <v>245.5</v>
      </c>
      <c r="I49" s="11">
        <v>5.7</v>
      </c>
    </row>
    <row r="50" spans="1:9" ht="12.75" customHeight="1" x14ac:dyDescent="0.2">
      <c r="A50" s="12" t="s">
        <v>144</v>
      </c>
      <c r="B50" s="11">
        <v>21.9</v>
      </c>
      <c r="C50" s="11">
        <v>45.8</v>
      </c>
      <c r="D50" s="11">
        <v>104.6</v>
      </c>
      <c r="E50" s="11">
        <v>74.3</v>
      </c>
      <c r="F50" s="11">
        <v>46.3</v>
      </c>
      <c r="G50" s="11">
        <v>29.1</v>
      </c>
      <c r="H50" s="11">
        <v>322</v>
      </c>
      <c r="I50" s="11">
        <v>7.5</v>
      </c>
    </row>
    <row r="51" spans="1:9" ht="19.899999999999999" customHeight="1" x14ac:dyDescent="0.2">
      <c r="A51" s="18" t="s">
        <v>110</v>
      </c>
      <c r="B51" s="16">
        <v>79</v>
      </c>
      <c r="C51" s="16">
        <v>385.7</v>
      </c>
      <c r="D51" s="16">
        <v>1190.4000000000001</v>
      </c>
      <c r="E51" s="16">
        <v>1108.3</v>
      </c>
      <c r="F51" s="16">
        <v>922</v>
      </c>
      <c r="G51" s="16">
        <v>624.79999999999995</v>
      </c>
      <c r="H51" s="16">
        <v>4310.1000000000004</v>
      </c>
      <c r="I51" s="16">
        <v>100</v>
      </c>
    </row>
    <row r="52" spans="1:9" ht="12.75" customHeight="1" x14ac:dyDescent="0.2">
      <c r="A52" s="5" t="s">
        <v>127</v>
      </c>
    </row>
    <row r="53" spans="1:9" ht="12.75" customHeight="1" x14ac:dyDescent="0.2">
      <c r="A53" s="10" t="s">
        <v>162</v>
      </c>
    </row>
    <row r="54" spans="1:9" ht="12.75" customHeight="1" x14ac:dyDescent="0.2">
      <c r="A54" s="12" t="s">
        <v>94</v>
      </c>
      <c r="B54" s="11">
        <v>0</v>
      </c>
      <c r="C54" s="11">
        <v>13.4</v>
      </c>
      <c r="D54" s="11">
        <v>229.7</v>
      </c>
      <c r="E54" s="11">
        <v>207.1</v>
      </c>
      <c r="F54" s="11">
        <v>181.6</v>
      </c>
      <c r="G54" s="11">
        <v>123</v>
      </c>
      <c r="H54" s="11">
        <v>754.8</v>
      </c>
      <c r="I54" s="11">
        <v>8.6999999999999993</v>
      </c>
    </row>
    <row r="55" spans="1:9" ht="12.75" customHeight="1" x14ac:dyDescent="0.2">
      <c r="A55" s="12" t="s">
        <v>95</v>
      </c>
      <c r="B55" s="11">
        <v>0</v>
      </c>
      <c r="C55" s="11">
        <v>8.1999999999999993</v>
      </c>
      <c r="D55" s="11">
        <v>66.599999999999994</v>
      </c>
      <c r="E55" s="11">
        <v>103.5</v>
      </c>
      <c r="F55" s="11">
        <v>92</v>
      </c>
      <c r="G55" s="11">
        <v>68</v>
      </c>
      <c r="H55" s="11">
        <v>338.4</v>
      </c>
      <c r="I55" s="11">
        <v>3.9</v>
      </c>
    </row>
    <row r="56" spans="1:9" ht="12.75" customHeight="1" x14ac:dyDescent="0.2">
      <c r="A56" s="12" t="s">
        <v>96</v>
      </c>
      <c r="B56" s="11">
        <v>0.9</v>
      </c>
      <c r="C56" s="11">
        <v>246.2</v>
      </c>
      <c r="D56" s="11">
        <v>903.7</v>
      </c>
      <c r="E56" s="11">
        <v>698.2</v>
      </c>
      <c r="F56" s="11">
        <v>470</v>
      </c>
      <c r="G56" s="11">
        <v>355.8</v>
      </c>
      <c r="H56" s="11">
        <v>2674.8</v>
      </c>
      <c r="I56" s="11">
        <v>30.7</v>
      </c>
    </row>
    <row r="57" spans="1:9" ht="12.75" customHeight="1" x14ac:dyDescent="0.2">
      <c r="A57" s="12" t="s">
        <v>97</v>
      </c>
      <c r="B57" s="11">
        <v>6.8</v>
      </c>
      <c r="C57" s="11">
        <v>130</v>
      </c>
      <c r="D57" s="11">
        <v>339.8</v>
      </c>
      <c r="E57" s="11">
        <v>399.9</v>
      </c>
      <c r="F57" s="11">
        <v>362.4</v>
      </c>
      <c r="G57" s="11">
        <v>241.2</v>
      </c>
      <c r="H57" s="11">
        <v>1480.1</v>
      </c>
      <c r="I57" s="11">
        <v>17</v>
      </c>
    </row>
    <row r="58" spans="1:9" ht="12.75" customHeight="1" x14ac:dyDescent="0.2">
      <c r="A58" s="12" t="s">
        <v>98</v>
      </c>
      <c r="B58" s="11">
        <v>61.4</v>
      </c>
      <c r="C58" s="11">
        <v>279.39999999999998</v>
      </c>
      <c r="D58" s="11">
        <v>649.29999999999995</v>
      </c>
      <c r="E58" s="11">
        <v>612.79999999999995</v>
      </c>
      <c r="F58" s="11">
        <v>570.29999999999995</v>
      </c>
      <c r="G58" s="11">
        <v>423.7</v>
      </c>
      <c r="H58" s="11">
        <v>2597</v>
      </c>
      <c r="I58" s="11">
        <v>29.8</v>
      </c>
    </row>
    <row r="59" spans="1:9" ht="12.75" customHeight="1" x14ac:dyDescent="0.2">
      <c r="A59" s="12" t="s">
        <v>99</v>
      </c>
      <c r="B59" s="11">
        <v>55.3</v>
      </c>
      <c r="C59" s="11">
        <v>56</v>
      </c>
      <c r="D59" s="11">
        <v>74.3</v>
      </c>
      <c r="E59" s="11">
        <v>104.3</v>
      </c>
      <c r="F59" s="11">
        <v>124.4</v>
      </c>
      <c r="G59" s="11">
        <v>96.6</v>
      </c>
      <c r="H59" s="11">
        <v>510.9</v>
      </c>
      <c r="I59" s="11">
        <v>5.9</v>
      </c>
    </row>
    <row r="60" spans="1:9" ht="12.75" customHeight="1" x14ac:dyDescent="0.2">
      <c r="A60" s="12" t="s">
        <v>100</v>
      </c>
      <c r="B60" s="11">
        <v>7.8</v>
      </c>
      <c r="C60" s="11">
        <v>30</v>
      </c>
      <c r="D60" s="11">
        <v>58</v>
      </c>
      <c r="E60" s="11">
        <v>35.1</v>
      </c>
      <c r="F60" s="11">
        <v>30.8</v>
      </c>
      <c r="G60" s="11">
        <v>19.600000000000001</v>
      </c>
      <c r="H60" s="11">
        <v>181.3</v>
      </c>
      <c r="I60" s="11">
        <v>2.1</v>
      </c>
    </row>
    <row r="61" spans="1:9" ht="12.75" customHeight="1" x14ac:dyDescent="0.2">
      <c r="A61" s="10" t="s">
        <v>227</v>
      </c>
    </row>
    <row r="62" spans="1:9" ht="12.75" customHeight="1" x14ac:dyDescent="0.2">
      <c r="A62" s="12" t="s">
        <v>134</v>
      </c>
      <c r="B62" s="11">
        <v>0</v>
      </c>
      <c r="C62" s="11">
        <v>26</v>
      </c>
      <c r="D62" s="11">
        <v>84.9</v>
      </c>
      <c r="E62" s="11">
        <v>75.5</v>
      </c>
      <c r="F62" s="11">
        <v>75.3</v>
      </c>
      <c r="G62" s="11">
        <v>53.2</v>
      </c>
      <c r="H62" s="11">
        <v>314.89999999999998</v>
      </c>
      <c r="I62" s="11">
        <v>3.6</v>
      </c>
    </row>
    <row r="63" spans="1:9" ht="12.75" customHeight="1" x14ac:dyDescent="0.2">
      <c r="A63" s="12" t="s">
        <v>135</v>
      </c>
      <c r="B63" s="11">
        <v>3.5</v>
      </c>
      <c r="C63" s="11">
        <v>27.7</v>
      </c>
      <c r="D63" s="11">
        <v>133.5</v>
      </c>
      <c r="E63" s="11">
        <v>93.7</v>
      </c>
      <c r="F63" s="11">
        <v>48.6</v>
      </c>
      <c r="G63" s="11">
        <v>24</v>
      </c>
      <c r="H63" s="11">
        <v>331</v>
      </c>
      <c r="I63" s="11">
        <v>3.8</v>
      </c>
    </row>
    <row r="64" spans="1:9" ht="12.75" customHeight="1" x14ac:dyDescent="0.2">
      <c r="A64" s="12" t="s">
        <v>136</v>
      </c>
      <c r="B64" s="11">
        <v>13.9</v>
      </c>
      <c r="C64" s="11">
        <v>110.9</v>
      </c>
      <c r="D64" s="11">
        <v>307.39999999999998</v>
      </c>
      <c r="E64" s="11">
        <v>354.8</v>
      </c>
      <c r="F64" s="11">
        <v>332</v>
      </c>
      <c r="G64" s="11">
        <v>290.8</v>
      </c>
      <c r="H64" s="11">
        <v>1409.8</v>
      </c>
      <c r="I64" s="11">
        <v>16.2</v>
      </c>
    </row>
    <row r="65" spans="1:9" ht="12.75" customHeight="1" x14ac:dyDescent="0.2">
      <c r="A65" s="12" t="s">
        <v>137</v>
      </c>
      <c r="B65" s="11">
        <v>10.4</v>
      </c>
      <c r="C65" s="11">
        <v>51.8</v>
      </c>
      <c r="D65" s="11">
        <v>161.19999999999999</v>
      </c>
      <c r="E65" s="11">
        <v>124.8</v>
      </c>
      <c r="F65" s="11">
        <v>110.9</v>
      </c>
      <c r="G65" s="11">
        <v>82.7</v>
      </c>
      <c r="H65" s="11">
        <v>541.79999999999995</v>
      </c>
      <c r="I65" s="11">
        <v>6.2</v>
      </c>
    </row>
    <row r="66" spans="1:9" ht="12.75" customHeight="1" x14ac:dyDescent="0.2">
      <c r="A66" s="12" t="s">
        <v>138</v>
      </c>
      <c r="B66" s="11">
        <v>6.6</v>
      </c>
      <c r="C66" s="11">
        <v>19.899999999999999</v>
      </c>
      <c r="D66" s="11">
        <v>63.5</v>
      </c>
      <c r="E66" s="11">
        <v>74.2</v>
      </c>
      <c r="F66" s="11">
        <v>48.4</v>
      </c>
      <c r="G66" s="11">
        <v>30</v>
      </c>
      <c r="H66" s="11">
        <v>242.5</v>
      </c>
      <c r="I66" s="11">
        <v>2.8</v>
      </c>
    </row>
    <row r="67" spans="1:9" ht="12.75" customHeight="1" x14ac:dyDescent="0.2">
      <c r="A67" s="12" t="s">
        <v>139</v>
      </c>
      <c r="B67" s="11">
        <v>4</v>
      </c>
      <c r="C67" s="11">
        <v>65.5</v>
      </c>
      <c r="D67" s="11">
        <v>200.2</v>
      </c>
      <c r="E67" s="11">
        <v>219.3</v>
      </c>
      <c r="F67" s="11">
        <v>206.8</v>
      </c>
      <c r="G67" s="11">
        <v>149.9</v>
      </c>
      <c r="H67" s="11">
        <v>845.5</v>
      </c>
      <c r="I67" s="11">
        <v>9.6999999999999993</v>
      </c>
    </row>
    <row r="68" spans="1:9" ht="12.75" customHeight="1" x14ac:dyDescent="0.2">
      <c r="A68" s="12" t="s">
        <v>140</v>
      </c>
      <c r="B68" s="11">
        <v>0.6</v>
      </c>
      <c r="C68" s="11">
        <v>26.1</v>
      </c>
      <c r="D68" s="11">
        <v>119.4</v>
      </c>
      <c r="E68" s="11">
        <v>138.9</v>
      </c>
      <c r="F68" s="11">
        <v>151.6</v>
      </c>
      <c r="G68" s="11">
        <v>152.30000000000001</v>
      </c>
      <c r="H68" s="11">
        <v>588.70000000000005</v>
      </c>
      <c r="I68" s="11">
        <v>6.8</v>
      </c>
    </row>
    <row r="69" spans="1:9" ht="12.75" customHeight="1" x14ac:dyDescent="0.2">
      <c r="A69" s="12" t="s">
        <v>141</v>
      </c>
      <c r="B69" s="11">
        <v>34.1</v>
      </c>
      <c r="C69" s="11">
        <v>181.4</v>
      </c>
      <c r="D69" s="11">
        <v>610.20000000000005</v>
      </c>
      <c r="E69" s="11">
        <v>555</v>
      </c>
      <c r="F69" s="11">
        <v>465.9</v>
      </c>
      <c r="G69" s="11">
        <v>281.5</v>
      </c>
      <c r="H69" s="11">
        <v>2128.1</v>
      </c>
      <c r="I69" s="11">
        <v>24.4</v>
      </c>
    </row>
    <row r="70" spans="1:9" ht="12.75" customHeight="1" x14ac:dyDescent="0.2">
      <c r="A70" s="12" t="s">
        <v>142</v>
      </c>
      <c r="B70" s="11">
        <v>20.100000000000001</v>
      </c>
      <c r="C70" s="11">
        <v>120.1</v>
      </c>
      <c r="D70" s="11">
        <v>324.39999999999998</v>
      </c>
      <c r="E70" s="11">
        <v>294.89999999999998</v>
      </c>
      <c r="F70" s="11">
        <v>259.8</v>
      </c>
      <c r="G70" s="11">
        <v>183.6</v>
      </c>
      <c r="H70" s="11">
        <v>1202.8</v>
      </c>
      <c r="I70" s="11">
        <v>13.8</v>
      </c>
    </row>
    <row r="71" spans="1:9" ht="12.75" customHeight="1" x14ac:dyDescent="0.2">
      <c r="A71" s="12" t="s">
        <v>143</v>
      </c>
      <c r="B71" s="11">
        <v>8</v>
      </c>
      <c r="C71" s="11">
        <v>58.2</v>
      </c>
      <c r="D71" s="11">
        <v>144.80000000000001</v>
      </c>
      <c r="E71" s="11">
        <v>104.9</v>
      </c>
      <c r="F71" s="11">
        <v>57.5</v>
      </c>
      <c r="G71" s="11">
        <v>39.799999999999997</v>
      </c>
      <c r="H71" s="11">
        <v>413.3</v>
      </c>
      <c r="I71" s="11">
        <v>4.7</v>
      </c>
    </row>
    <row r="72" spans="1:9" ht="12.75" customHeight="1" x14ac:dyDescent="0.2">
      <c r="A72" s="12" t="s">
        <v>144</v>
      </c>
      <c r="B72" s="11">
        <v>29.5</v>
      </c>
      <c r="C72" s="11">
        <v>71.5</v>
      </c>
      <c r="D72" s="11">
        <v>168.3</v>
      </c>
      <c r="E72" s="11">
        <v>118</v>
      </c>
      <c r="F72" s="11">
        <v>78.2</v>
      </c>
      <c r="G72" s="11">
        <v>52.2</v>
      </c>
      <c r="H72" s="11">
        <v>517.70000000000005</v>
      </c>
      <c r="I72" s="11">
        <v>5.9</v>
      </c>
    </row>
    <row r="73" spans="1:9" ht="25.7" customHeight="1" x14ac:dyDescent="0.2">
      <c r="A73" s="19" t="s">
        <v>110</v>
      </c>
      <c r="B73" s="14">
        <v>134.9</v>
      </c>
      <c r="C73" s="14">
        <v>773.7</v>
      </c>
      <c r="D73" s="14">
        <v>2355.5</v>
      </c>
      <c r="E73" s="14">
        <v>2202.6999999999998</v>
      </c>
      <c r="F73" s="14">
        <v>1876.2</v>
      </c>
      <c r="G73" s="14">
        <v>1374.2</v>
      </c>
      <c r="H73" s="14">
        <v>8717.2000000000007</v>
      </c>
      <c r="I73" s="14">
        <v>100</v>
      </c>
    </row>
    <row r="74" spans="1:9" ht="14.65" customHeight="1" x14ac:dyDescent="0.2">
      <c r="A74" s="27" t="s">
        <v>111</v>
      </c>
      <c r="B74" s="27"/>
      <c r="C74" s="27"/>
      <c r="D74" s="27"/>
      <c r="E74" s="27"/>
      <c r="F74" s="27"/>
      <c r="G74" s="27"/>
      <c r="H74" s="27"/>
      <c r="I74" s="27"/>
    </row>
    <row r="75" spans="1:9" ht="12.75" customHeight="1" x14ac:dyDescent="0.2">
      <c r="A75" s="5" t="s">
        <v>124</v>
      </c>
    </row>
    <row r="76" spans="1:9" ht="12.75" customHeight="1" x14ac:dyDescent="0.2">
      <c r="A76" s="10" t="s">
        <v>162</v>
      </c>
    </row>
    <row r="77" spans="1:9" ht="12.75" customHeight="1" x14ac:dyDescent="0.2">
      <c r="A77" s="12" t="s">
        <v>94</v>
      </c>
      <c r="B77" s="11">
        <v>0</v>
      </c>
      <c r="C77" s="11">
        <v>48</v>
      </c>
      <c r="D77" s="11">
        <v>6.3</v>
      </c>
      <c r="E77" s="11">
        <v>7.6</v>
      </c>
      <c r="F77" s="11">
        <v>6.5</v>
      </c>
      <c r="G77" s="11">
        <v>8.1</v>
      </c>
      <c r="H77" s="11">
        <v>3.6</v>
      </c>
      <c r="I77" s="11">
        <v>3.5</v>
      </c>
    </row>
    <row r="78" spans="1:9" ht="12.75" customHeight="1" x14ac:dyDescent="0.2">
      <c r="A78" s="12" t="s">
        <v>95</v>
      </c>
      <c r="B78" s="11">
        <v>0</v>
      </c>
      <c r="C78" s="11">
        <v>43</v>
      </c>
      <c r="D78" s="11">
        <v>15.9</v>
      </c>
      <c r="E78" s="11">
        <v>10.6</v>
      </c>
      <c r="F78" s="11">
        <v>7.2</v>
      </c>
      <c r="G78" s="11">
        <v>12.8</v>
      </c>
      <c r="H78" s="11">
        <v>5.5</v>
      </c>
      <c r="I78" s="11">
        <v>5.5</v>
      </c>
    </row>
    <row r="79" spans="1:9" ht="12.75" customHeight="1" x14ac:dyDescent="0.2">
      <c r="A79" s="12" t="s">
        <v>96</v>
      </c>
      <c r="B79" s="11">
        <v>0</v>
      </c>
      <c r="C79" s="11">
        <v>5.3</v>
      </c>
      <c r="D79" s="11">
        <v>3.1</v>
      </c>
      <c r="E79" s="11">
        <v>3.4</v>
      </c>
      <c r="F79" s="11">
        <v>3.7</v>
      </c>
      <c r="G79" s="11">
        <v>4.4000000000000004</v>
      </c>
      <c r="H79" s="11">
        <v>1.8</v>
      </c>
      <c r="I79" s="11">
        <v>1.8</v>
      </c>
    </row>
    <row r="80" spans="1:9" ht="12.75" customHeight="1" x14ac:dyDescent="0.2">
      <c r="A80" s="12" t="s">
        <v>97</v>
      </c>
      <c r="B80" s="11">
        <v>38.200000000000003</v>
      </c>
      <c r="C80" s="11">
        <v>9.9</v>
      </c>
      <c r="D80" s="11">
        <v>5.4</v>
      </c>
      <c r="E80" s="11">
        <v>5</v>
      </c>
      <c r="F80" s="11">
        <v>5.0999999999999996</v>
      </c>
      <c r="G80" s="11">
        <v>5.9</v>
      </c>
      <c r="H80" s="11">
        <v>2.5</v>
      </c>
      <c r="I80" s="11">
        <v>2.2999999999999998</v>
      </c>
    </row>
    <row r="81" spans="1:9" ht="12.75" customHeight="1" x14ac:dyDescent="0.2">
      <c r="A81" s="12" t="s">
        <v>98</v>
      </c>
      <c r="B81" s="11">
        <v>14.7</v>
      </c>
      <c r="C81" s="11">
        <v>4.5999999999999996</v>
      </c>
      <c r="D81" s="11">
        <v>3.8</v>
      </c>
      <c r="E81" s="11">
        <v>2.2999999999999998</v>
      </c>
      <c r="F81" s="11">
        <v>3.1</v>
      </c>
      <c r="G81" s="11">
        <v>3.1</v>
      </c>
      <c r="H81" s="11">
        <v>1.5</v>
      </c>
      <c r="I81" s="11">
        <v>1.4</v>
      </c>
    </row>
    <row r="82" spans="1:9" ht="12.75" customHeight="1" x14ac:dyDescent="0.2">
      <c r="A82" s="12" t="s">
        <v>99</v>
      </c>
      <c r="B82" s="11">
        <v>18.7</v>
      </c>
      <c r="C82" s="11">
        <v>11.4</v>
      </c>
      <c r="D82" s="11">
        <v>12.6</v>
      </c>
      <c r="E82" s="11">
        <v>9.1999999999999993</v>
      </c>
      <c r="F82" s="11">
        <v>10.5</v>
      </c>
      <c r="G82" s="11">
        <v>9.6999999999999993</v>
      </c>
      <c r="H82" s="11">
        <v>4.9000000000000004</v>
      </c>
      <c r="I82" s="11">
        <v>4.8</v>
      </c>
    </row>
    <row r="83" spans="1:9" ht="12.75" customHeight="1" x14ac:dyDescent="0.2">
      <c r="A83" s="12" t="s">
        <v>100</v>
      </c>
      <c r="B83" s="11">
        <v>28.7</v>
      </c>
      <c r="C83" s="11">
        <v>17.399999999999999</v>
      </c>
      <c r="D83" s="11">
        <v>14.9</v>
      </c>
      <c r="E83" s="11">
        <v>17.2</v>
      </c>
      <c r="F83" s="11">
        <v>16.5</v>
      </c>
      <c r="G83" s="11">
        <v>25.4</v>
      </c>
      <c r="H83" s="11">
        <v>9.1999999999999993</v>
      </c>
      <c r="I83" s="11">
        <v>9.1999999999999993</v>
      </c>
    </row>
    <row r="84" spans="1:9" ht="12.75" customHeight="1" x14ac:dyDescent="0.2">
      <c r="A84" s="10" t="s">
        <v>227</v>
      </c>
    </row>
    <row r="85" spans="1:9" ht="12.75" customHeight="1" x14ac:dyDescent="0.2">
      <c r="A85" s="12" t="s">
        <v>134</v>
      </c>
      <c r="B85" s="11">
        <v>0</v>
      </c>
      <c r="C85" s="11">
        <v>21.8</v>
      </c>
      <c r="D85" s="11">
        <v>11.9</v>
      </c>
      <c r="E85" s="11">
        <v>9.8000000000000007</v>
      </c>
      <c r="F85" s="11">
        <v>10.8</v>
      </c>
      <c r="G85" s="11">
        <v>7.6</v>
      </c>
      <c r="H85" s="11">
        <v>5.8</v>
      </c>
      <c r="I85" s="11">
        <v>5.8</v>
      </c>
    </row>
    <row r="86" spans="1:9" ht="12.75" customHeight="1" x14ac:dyDescent="0.2">
      <c r="A86" s="12" t="s">
        <v>135</v>
      </c>
      <c r="B86" s="11">
        <v>29.6</v>
      </c>
      <c r="C86" s="11">
        <v>14.4</v>
      </c>
      <c r="D86" s="11">
        <v>7</v>
      </c>
      <c r="E86" s="11">
        <v>7.7</v>
      </c>
      <c r="F86" s="11">
        <v>10.5</v>
      </c>
      <c r="G86" s="11">
        <v>17.2</v>
      </c>
      <c r="H86" s="11">
        <v>4.4000000000000004</v>
      </c>
      <c r="I86" s="11">
        <v>4.2</v>
      </c>
    </row>
    <row r="87" spans="1:9" ht="12.75" customHeight="1" x14ac:dyDescent="0.2">
      <c r="A87" s="12" t="s">
        <v>136</v>
      </c>
      <c r="B87" s="11">
        <v>25.1</v>
      </c>
      <c r="C87" s="11">
        <v>6.1</v>
      </c>
      <c r="D87" s="11">
        <v>4.3</v>
      </c>
      <c r="E87" s="11">
        <v>3.3</v>
      </c>
      <c r="F87" s="11">
        <v>4.0999999999999996</v>
      </c>
      <c r="G87" s="11">
        <v>3.9</v>
      </c>
      <c r="H87" s="11">
        <v>1.7</v>
      </c>
      <c r="I87" s="11">
        <v>1.4</v>
      </c>
    </row>
    <row r="88" spans="1:9" ht="12.75" customHeight="1" x14ac:dyDescent="0.2">
      <c r="A88" s="12" t="s">
        <v>137</v>
      </c>
      <c r="B88" s="11">
        <v>23.9</v>
      </c>
      <c r="C88" s="11">
        <v>13.1</v>
      </c>
      <c r="D88" s="11">
        <v>8.1999999999999993</v>
      </c>
      <c r="E88" s="11">
        <v>5</v>
      </c>
      <c r="F88" s="11">
        <v>7</v>
      </c>
      <c r="G88" s="11">
        <v>5.9</v>
      </c>
      <c r="H88" s="11">
        <v>2.9</v>
      </c>
      <c r="I88" s="11">
        <v>2.8</v>
      </c>
    </row>
    <row r="89" spans="1:9" ht="12.75" customHeight="1" x14ac:dyDescent="0.2">
      <c r="A89" s="12" t="s">
        <v>138</v>
      </c>
      <c r="B89" s="11">
        <v>41.6</v>
      </c>
      <c r="C89" s="11">
        <v>21.6</v>
      </c>
      <c r="D89" s="11">
        <v>8.6</v>
      </c>
      <c r="E89" s="11">
        <v>8.1</v>
      </c>
      <c r="F89" s="11">
        <v>10.5</v>
      </c>
      <c r="G89" s="11">
        <v>11.1</v>
      </c>
      <c r="H89" s="11">
        <v>5.0999999999999996</v>
      </c>
      <c r="I89" s="11">
        <v>4.9000000000000004</v>
      </c>
    </row>
    <row r="90" spans="1:9" ht="12.75" customHeight="1" x14ac:dyDescent="0.2">
      <c r="A90" s="12" t="s">
        <v>139</v>
      </c>
      <c r="B90" s="11">
        <v>59.6</v>
      </c>
      <c r="C90" s="11">
        <v>17.2</v>
      </c>
      <c r="D90" s="11">
        <v>7.2</v>
      </c>
      <c r="E90" s="11">
        <v>10.3</v>
      </c>
      <c r="F90" s="11">
        <v>8.8000000000000007</v>
      </c>
      <c r="G90" s="11">
        <v>13.2</v>
      </c>
      <c r="H90" s="11">
        <v>4.8</v>
      </c>
      <c r="I90" s="11">
        <v>4.8</v>
      </c>
    </row>
    <row r="91" spans="1:9" ht="12.75" customHeight="1" x14ac:dyDescent="0.2">
      <c r="A91" s="12" t="s">
        <v>140</v>
      </c>
      <c r="B91" s="11">
        <v>0</v>
      </c>
      <c r="C91" s="11">
        <v>28.4</v>
      </c>
      <c r="D91" s="11">
        <v>14</v>
      </c>
      <c r="E91" s="11">
        <v>10.9</v>
      </c>
      <c r="F91" s="11">
        <v>10.8</v>
      </c>
      <c r="G91" s="11">
        <v>8.6999999999999993</v>
      </c>
      <c r="H91" s="11">
        <v>5.4</v>
      </c>
      <c r="I91" s="11">
        <v>5.4</v>
      </c>
    </row>
    <row r="92" spans="1:9" ht="12.75" customHeight="1" x14ac:dyDescent="0.2">
      <c r="A92" s="12" t="s">
        <v>141</v>
      </c>
      <c r="B92" s="11">
        <v>29.5</v>
      </c>
      <c r="C92" s="11">
        <v>10.4</v>
      </c>
      <c r="D92" s="11">
        <v>3.5</v>
      </c>
      <c r="E92" s="11">
        <v>4</v>
      </c>
      <c r="F92" s="11">
        <v>4.5999999999999996</v>
      </c>
      <c r="G92" s="11">
        <v>4.8</v>
      </c>
      <c r="H92" s="11">
        <v>1.9</v>
      </c>
      <c r="I92" s="11">
        <v>2.1</v>
      </c>
    </row>
    <row r="93" spans="1:9" ht="12.75" customHeight="1" x14ac:dyDescent="0.2">
      <c r="A93" s="12" t="s">
        <v>142</v>
      </c>
      <c r="B93" s="11">
        <v>20.9</v>
      </c>
      <c r="C93" s="11">
        <v>10.8</v>
      </c>
      <c r="D93" s="11">
        <v>6.9</v>
      </c>
      <c r="E93" s="11">
        <v>6.8</v>
      </c>
      <c r="F93" s="11">
        <v>7.4</v>
      </c>
      <c r="G93" s="11">
        <v>7</v>
      </c>
      <c r="H93" s="11">
        <v>4.2</v>
      </c>
      <c r="I93" s="11">
        <v>4.0999999999999996</v>
      </c>
    </row>
    <row r="94" spans="1:9" ht="12.75" customHeight="1" x14ac:dyDescent="0.2">
      <c r="A94" s="12" t="s">
        <v>143</v>
      </c>
      <c r="B94" s="11">
        <v>33.9</v>
      </c>
      <c r="C94" s="11">
        <v>12.6</v>
      </c>
      <c r="D94" s="11">
        <v>7.8</v>
      </c>
      <c r="E94" s="11">
        <v>8.1999999999999993</v>
      </c>
      <c r="F94" s="11">
        <v>15.2</v>
      </c>
      <c r="G94" s="11">
        <v>16.2</v>
      </c>
      <c r="H94" s="11">
        <v>4.9000000000000004</v>
      </c>
      <c r="I94" s="11">
        <v>5</v>
      </c>
    </row>
    <row r="95" spans="1:9" ht="12.75" customHeight="1" x14ac:dyDescent="0.2">
      <c r="A95" s="12" t="s">
        <v>144</v>
      </c>
      <c r="B95" s="11">
        <v>25.4</v>
      </c>
      <c r="C95" s="11">
        <v>14.4</v>
      </c>
      <c r="D95" s="11">
        <v>9.3000000000000007</v>
      </c>
      <c r="E95" s="11">
        <v>8.4</v>
      </c>
      <c r="F95" s="11">
        <v>12.4</v>
      </c>
      <c r="G95" s="11">
        <v>11</v>
      </c>
      <c r="H95" s="11">
        <v>4</v>
      </c>
      <c r="I95" s="11">
        <v>3.9</v>
      </c>
    </row>
    <row r="96" spans="1:9" ht="19.899999999999999" customHeight="1" x14ac:dyDescent="0.2">
      <c r="A96" s="18" t="s">
        <v>110</v>
      </c>
      <c r="B96" s="16">
        <v>10</v>
      </c>
      <c r="C96" s="16">
        <v>2.4</v>
      </c>
      <c r="D96" s="16">
        <v>1.4</v>
      </c>
      <c r="E96" s="16">
        <v>1.1000000000000001</v>
      </c>
      <c r="F96" s="16">
        <v>1.1000000000000001</v>
      </c>
      <c r="G96" s="16">
        <v>1.4</v>
      </c>
      <c r="H96" s="16">
        <v>0.7</v>
      </c>
      <c r="I96" s="16">
        <v>0</v>
      </c>
    </row>
    <row r="97" spans="1:9" ht="12.75" customHeight="1" x14ac:dyDescent="0.2">
      <c r="A97" s="5" t="s">
        <v>126</v>
      </c>
    </row>
    <row r="98" spans="1:9" ht="12.75" customHeight="1" x14ac:dyDescent="0.2">
      <c r="A98" s="10" t="s">
        <v>162</v>
      </c>
    </row>
    <row r="99" spans="1:9" ht="12.75" customHeight="1" x14ac:dyDescent="0.2">
      <c r="A99" s="12" t="s">
        <v>94</v>
      </c>
      <c r="B99" s="11">
        <v>0</v>
      </c>
      <c r="C99" s="11">
        <v>25.4</v>
      </c>
      <c r="D99" s="11">
        <v>5.6</v>
      </c>
      <c r="E99" s="11">
        <v>5.5</v>
      </c>
      <c r="F99" s="11">
        <v>6.1</v>
      </c>
      <c r="G99" s="11">
        <v>10.7</v>
      </c>
      <c r="H99" s="11">
        <v>3.5</v>
      </c>
      <c r="I99" s="11">
        <v>3.4</v>
      </c>
    </row>
    <row r="100" spans="1:9" ht="12.75" customHeight="1" x14ac:dyDescent="0.2">
      <c r="A100" s="12" t="s">
        <v>95</v>
      </c>
      <c r="B100" s="11">
        <v>0</v>
      </c>
      <c r="C100" s="11">
        <v>29.9</v>
      </c>
      <c r="D100" s="11">
        <v>9.9</v>
      </c>
      <c r="E100" s="11">
        <v>8.6999999999999993</v>
      </c>
      <c r="F100" s="11">
        <v>9.6999999999999993</v>
      </c>
      <c r="G100" s="11">
        <v>11.4</v>
      </c>
      <c r="H100" s="11">
        <v>5.7</v>
      </c>
      <c r="I100" s="11">
        <v>5.6</v>
      </c>
    </row>
    <row r="101" spans="1:9" ht="12.75" customHeight="1" x14ac:dyDescent="0.2">
      <c r="A101" s="12" t="s">
        <v>96</v>
      </c>
      <c r="B101" s="11">
        <v>74.3</v>
      </c>
      <c r="C101" s="11">
        <v>4.8</v>
      </c>
      <c r="D101" s="11">
        <v>2.6</v>
      </c>
      <c r="E101" s="11">
        <v>3.2</v>
      </c>
      <c r="F101" s="11">
        <v>3.7</v>
      </c>
      <c r="G101" s="11">
        <v>4.2</v>
      </c>
      <c r="H101" s="11">
        <v>1.6</v>
      </c>
      <c r="I101" s="11">
        <v>1.3</v>
      </c>
    </row>
    <row r="102" spans="1:9" ht="12.75" customHeight="1" x14ac:dyDescent="0.2">
      <c r="A102" s="12" t="s">
        <v>97</v>
      </c>
      <c r="B102" s="11">
        <v>46.3</v>
      </c>
      <c r="C102" s="11">
        <v>6.1</v>
      </c>
      <c r="D102" s="11">
        <v>4.5</v>
      </c>
      <c r="E102" s="11">
        <v>4.0999999999999996</v>
      </c>
      <c r="F102" s="11">
        <v>4.5</v>
      </c>
      <c r="G102" s="11">
        <v>5.7</v>
      </c>
      <c r="H102" s="11">
        <v>2.2999999999999998</v>
      </c>
      <c r="I102" s="11">
        <v>2.2999999999999998</v>
      </c>
    </row>
    <row r="103" spans="1:9" ht="12.75" customHeight="1" x14ac:dyDescent="0.2">
      <c r="A103" s="12" t="s">
        <v>98</v>
      </c>
      <c r="B103" s="11">
        <v>13.3</v>
      </c>
      <c r="C103" s="11">
        <v>5.4</v>
      </c>
      <c r="D103" s="11">
        <v>4.4000000000000004</v>
      </c>
      <c r="E103" s="11">
        <v>3.1</v>
      </c>
      <c r="F103" s="11">
        <v>4</v>
      </c>
      <c r="G103" s="11">
        <v>4.2</v>
      </c>
      <c r="H103" s="11">
        <v>2.1</v>
      </c>
      <c r="I103" s="11">
        <v>2</v>
      </c>
    </row>
    <row r="104" spans="1:9" ht="12.75" customHeight="1" x14ac:dyDescent="0.2">
      <c r="A104" s="12" t="s">
        <v>99</v>
      </c>
      <c r="B104" s="11">
        <v>12.4</v>
      </c>
      <c r="C104" s="11">
        <v>13.3</v>
      </c>
      <c r="D104" s="11">
        <v>9.4</v>
      </c>
      <c r="E104" s="11">
        <v>9.1999999999999993</v>
      </c>
      <c r="F104" s="11">
        <v>8.5</v>
      </c>
      <c r="G104" s="11">
        <v>7.8</v>
      </c>
      <c r="H104" s="11">
        <v>4.7</v>
      </c>
      <c r="I104" s="11">
        <v>4.5999999999999996</v>
      </c>
    </row>
    <row r="105" spans="1:9" ht="12.75" customHeight="1" x14ac:dyDescent="0.2">
      <c r="A105" s="12" t="s">
        <v>100</v>
      </c>
      <c r="B105" s="11">
        <v>41.3</v>
      </c>
      <c r="C105" s="11">
        <v>18.5</v>
      </c>
      <c r="D105" s="11">
        <v>13.1</v>
      </c>
      <c r="E105" s="11">
        <v>12.8</v>
      </c>
      <c r="F105" s="11">
        <v>19.399999999999999</v>
      </c>
      <c r="G105" s="11">
        <v>16.8</v>
      </c>
      <c r="H105" s="11">
        <v>7.2</v>
      </c>
      <c r="I105" s="11">
        <v>7</v>
      </c>
    </row>
    <row r="106" spans="1:9" ht="12.75" customHeight="1" x14ac:dyDescent="0.2">
      <c r="A106" s="10" t="s">
        <v>227</v>
      </c>
    </row>
    <row r="107" spans="1:9" ht="12.75" customHeight="1" x14ac:dyDescent="0.2">
      <c r="A107" s="12" t="s">
        <v>134</v>
      </c>
      <c r="B107" s="11">
        <v>0</v>
      </c>
      <c r="C107" s="11">
        <v>26.1</v>
      </c>
      <c r="D107" s="11">
        <v>8.6999999999999993</v>
      </c>
      <c r="E107" s="11">
        <v>10.8</v>
      </c>
      <c r="F107" s="11">
        <v>12.1</v>
      </c>
      <c r="G107" s="11">
        <v>17.2</v>
      </c>
      <c r="H107" s="11">
        <v>5.7</v>
      </c>
      <c r="I107" s="11">
        <v>5.7</v>
      </c>
    </row>
    <row r="108" spans="1:9" ht="12.75" customHeight="1" x14ac:dyDescent="0.2">
      <c r="A108" s="12" t="s">
        <v>135</v>
      </c>
      <c r="B108" s="11">
        <v>0</v>
      </c>
      <c r="C108" s="11">
        <v>27.9</v>
      </c>
      <c r="D108" s="11">
        <v>14.5</v>
      </c>
      <c r="E108" s="11">
        <v>10.9</v>
      </c>
      <c r="F108" s="11">
        <v>20.6</v>
      </c>
      <c r="G108" s="11">
        <v>23.7</v>
      </c>
      <c r="H108" s="11">
        <v>8.8000000000000007</v>
      </c>
      <c r="I108" s="11">
        <v>8.5</v>
      </c>
    </row>
    <row r="109" spans="1:9" ht="12.75" customHeight="1" x14ac:dyDescent="0.2">
      <c r="A109" s="12" t="s">
        <v>136</v>
      </c>
      <c r="B109" s="11">
        <v>50.9</v>
      </c>
      <c r="C109" s="11">
        <v>31.1</v>
      </c>
      <c r="D109" s="11">
        <v>15</v>
      </c>
      <c r="E109" s="11">
        <v>11</v>
      </c>
      <c r="F109" s="11">
        <v>11.5</v>
      </c>
      <c r="G109" s="11">
        <v>12</v>
      </c>
      <c r="H109" s="11">
        <v>5.3</v>
      </c>
      <c r="I109" s="11">
        <v>5.4</v>
      </c>
    </row>
    <row r="110" spans="1:9" ht="12.75" customHeight="1" x14ac:dyDescent="0.2">
      <c r="A110" s="12" t="s">
        <v>137</v>
      </c>
      <c r="B110" s="11">
        <v>76.3</v>
      </c>
      <c r="C110" s="11">
        <v>21.2</v>
      </c>
      <c r="D110" s="11">
        <v>14.7</v>
      </c>
      <c r="E110" s="11">
        <v>19.399999999999999</v>
      </c>
      <c r="F110" s="11">
        <v>29.8</v>
      </c>
      <c r="G110" s="11">
        <v>35</v>
      </c>
      <c r="H110" s="11">
        <v>9.9</v>
      </c>
      <c r="I110" s="11">
        <v>10</v>
      </c>
    </row>
    <row r="111" spans="1:9" ht="12.75" customHeight="1" x14ac:dyDescent="0.2">
      <c r="A111" s="12" t="s">
        <v>138</v>
      </c>
      <c r="B111" s="11">
        <v>28.4</v>
      </c>
      <c r="C111" s="11">
        <v>25.5</v>
      </c>
      <c r="D111" s="11">
        <v>13.8</v>
      </c>
      <c r="E111" s="11">
        <v>14.5</v>
      </c>
      <c r="F111" s="11">
        <v>17.2</v>
      </c>
      <c r="G111" s="11">
        <v>27.8</v>
      </c>
      <c r="H111" s="11">
        <v>8.1999999999999993</v>
      </c>
      <c r="I111" s="11">
        <v>8</v>
      </c>
    </row>
    <row r="112" spans="1:9" ht="12.75" customHeight="1" x14ac:dyDescent="0.2">
      <c r="A112" s="12" t="s">
        <v>139</v>
      </c>
      <c r="B112" s="11">
        <v>39.799999999999997</v>
      </c>
      <c r="C112" s="11">
        <v>9.6</v>
      </c>
      <c r="D112" s="11">
        <v>5.9</v>
      </c>
      <c r="E112" s="11">
        <v>3.8</v>
      </c>
      <c r="F112" s="11">
        <v>5.5</v>
      </c>
      <c r="G112" s="11">
        <v>6.3</v>
      </c>
      <c r="H112" s="11">
        <v>2.9</v>
      </c>
      <c r="I112" s="11">
        <v>2.9</v>
      </c>
    </row>
    <row r="113" spans="1:9" ht="12.75" customHeight="1" x14ac:dyDescent="0.2">
      <c r="A113" s="12" t="s">
        <v>140</v>
      </c>
      <c r="B113" s="11">
        <v>101.6</v>
      </c>
      <c r="C113" s="11">
        <v>13.8</v>
      </c>
      <c r="D113" s="11">
        <v>6.4</v>
      </c>
      <c r="E113" s="11">
        <v>4.5999999999999996</v>
      </c>
      <c r="F113" s="11">
        <v>5.7</v>
      </c>
      <c r="G113" s="11">
        <v>5.8</v>
      </c>
      <c r="H113" s="11">
        <v>3</v>
      </c>
      <c r="I113" s="11">
        <v>2.8</v>
      </c>
    </row>
    <row r="114" spans="1:9" ht="12.75" customHeight="1" x14ac:dyDescent="0.2">
      <c r="A114" s="12" t="s">
        <v>141</v>
      </c>
      <c r="B114" s="11">
        <v>12.2</v>
      </c>
      <c r="C114" s="11">
        <v>6.6</v>
      </c>
      <c r="D114" s="11">
        <v>3.5</v>
      </c>
      <c r="E114" s="11">
        <v>2.6</v>
      </c>
      <c r="F114" s="11">
        <v>4.8</v>
      </c>
      <c r="G114" s="11">
        <v>5.4</v>
      </c>
      <c r="H114" s="11">
        <v>2.2000000000000002</v>
      </c>
      <c r="I114" s="11">
        <v>2</v>
      </c>
    </row>
    <row r="115" spans="1:9" ht="12.75" customHeight="1" x14ac:dyDescent="0.2">
      <c r="A115" s="12" t="s">
        <v>142</v>
      </c>
      <c r="B115" s="11">
        <v>19</v>
      </c>
      <c r="C115" s="11">
        <v>6.5</v>
      </c>
      <c r="D115" s="11">
        <v>5.0999999999999996</v>
      </c>
      <c r="E115" s="11">
        <v>3.9</v>
      </c>
      <c r="F115" s="11">
        <v>5</v>
      </c>
      <c r="G115" s="11">
        <v>6</v>
      </c>
      <c r="H115" s="11">
        <v>2.8</v>
      </c>
      <c r="I115" s="11">
        <v>2.6</v>
      </c>
    </row>
    <row r="116" spans="1:9" ht="12.75" customHeight="1" x14ac:dyDescent="0.2">
      <c r="A116" s="12" t="s">
        <v>143</v>
      </c>
      <c r="B116" s="11">
        <v>47.5</v>
      </c>
      <c r="C116" s="11">
        <v>11.5</v>
      </c>
      <c r="D116" s="11">
        <v>7</v>
      </c>
      <c r="E116" s="11">
        <v>7.7</v>
      </c>
      <c r="F116" s="11">
        <v>13.3</v>
      </c>
      <c r="G116" s="11">
        <v>11.9</v>
      </c>
      <c r="H116" s="11">
        <v>3.5</v>
      </c>
      <c r="I116" s="11">
        <v>3.5</v>
      </c>
    </row>
    <row r="117" spans="1:9" ht="12.75" customHeight="1" x14ac:dyDescent="0.2">
      <c r="A117" s="12" t="s">
        <v>144</v>
      </c>
      <c r="B117" s="11">
        <v>16.899999999999999</v>
      </c>
      <c r="C117" s="11">
        <v>11</v>
      </c>
      <c r="D117" s="11">
        <v>5.5</v>
      </c>
      <c r="E117" s="11">
        <v>5.0999999999999996</v>
      </c>
      <c r="F117" s="11">
        <v>12.5</v>
      </c>
      <c r="G117" s="11">
        <v>10.6</v>
      </c>
      <c r="H117" s="11">
        <v>3.6</v>
      </c>
      <c r="I117" s="11">
        <v>3.7</v>
      </c>
    </row>
    <row r="118" spans="1:9" ht="19.899999999999999" customHeight="1" x14ac:dyDescent="0.2">
      <c r="A118" s="18" t="s">
        <v>110</v>
      </c>
      <c r="B118" s="16">
        <v>7.9</v>
      </c>
      <c r="C118" s="16">
        <v>2.5</v>
      </c>
      <c r="D118" s="16">
        <v>1.1000000000000001</v>
      </c>
      <c r="E118" s="16">
        <v>1</v>
      </c>
      <c r="F118" s="16">
        <v>1.6</v>
      </c>
      <c r="G118" s="16">
        <v>1.9</v>
      </c>
      <c r="H118" s="16">
        <v>0.7</v>
      </c>
      <c r="I118" s="16">
        <v>0</v>
      </c>
    </row>
    <row r="119" spans="1:9" ht="12.75" customHeight="1" x14ac:dyDescent="0.2">
      <c r="A119" s="5" t="s">
        <v>127</v>
      </c>
    </row>
    <row r="120" spans="1:9" ht="12.75" customHeight="1" x14ac:dyDescent="0.2">
      <c r="A120" s="10" t="s">
        <v>162</v>
      </c>
    </row>
    <row r="121" spans="1:9" ht="12.75" customHeight="1" x14ac:dyDescent="0.2">
      <c r="A121" s="12" t="s">
        <v>94</v>
      </c>
      <c r="B121" s="11">
        <v>0</v>
      </c>
      <c r="C121" s="11">
        <v>25.2</v>
      </c>
      <c r="D121" s="11">
        <v>4.5999999999999996</v>
      </c>
      <c r="E121" s="11">
        <v>5.0999999999999996</v>
      </c>
      <c r="F121" s="11">
        <v>5.3</v>
      </c>
      <c r="G121" s="11">
        <v>6.2</v>
      </c>
      <c r="H121" s="11">
        <v>2.9</v>
      </c>
      <c r="I121" s="11">
        <v>2.8</v>
      </c>
    </row>
    <row r="122" spans="1:9" ht="12.75" customHeight="1" x14ac:dyDescent="0.2">
      <c r="A122" s="12" t="s">
        <v>95</v>
      </c>
      <c r="B122" s="11">
        <v>0</v>
      </c>
      <c r="C122" s="11">
        <v>24.7</v>
      </c>
      <c r="D122" s="11">
        <v>9</v>
      </c>
      <c r="E122" s="11">
        <v>7.9</v>
      </c>
      <c r="F122" s="11">
        <v>7.5</v>
      </c>
      <c r="G122" s="11">
        <v>9</v>
      </c>
      <c r="H122" s="11">
        <v>4.7</v>
      </c>
      <c r="I122" s="11">
        <v>4.5999999999999996</v>
      </c>
    </row>
    <row r="123" spans="1:9" ht="12.75" customHeight="1" x14ac:dyDescent="0.2">
      <c r="A123" s="12" t="s">
        <v>96</v>
      </c>
      <c r="B123" s="11">
        <v>74.3</v>
      </c>
      <c r="C123" s="11">
        <v>3.4</v>
      </c>
      <c r="D123" s="11">
        <v>2</v>
      </c>
      <c r="E123" s="11">
        <v>2.8</v>
      </c>
      <c r="F123" s="11">
        <v>2.7</v>
      </c>
      <c r="G123" s="11">
        <v>3.4</v>
      </c>
      <c r="H123" s="11">
        <v>1.4</v>
      </c>
      <c r="I123" s="11">
        <v>1.2</v>
      </c>
    </row>
    <row r="124" spans="1:9" ht="12.75" customHeight="1" x14ac:dyDescent="0.2">
      <c r="A124" s="12" t="s">
        <v>97</v>
      </c>
      <c r="B124" s="11">
        <v>27.9</v>
      </c>
      <c r="C124" s="11">
        <v>5.7</v>
      </c>
      <c r="D124" s="11">
        <v>3.7</v>
      </c>
      <c r="E124" s="11">
        <v>3.3</v>
      </c>
      <c r="F124" s="11">
        <v>3.8</v>
      </c>
      <c r="G124" s="11">
        <v>4.0999999999999996</v>
      </c>
      <c r="H124" s="11">
        <v>1.7</v>
      </c>
      <c r="I124" s="11">
        <v>1.7</v>
      </c>
    </row>
    <row r="125" spans="1:9" ht="12.75" customHeight="1" x14ac:dyDescent="0.2">
      <c r="A125" s="12" t="s">
        <v>98</v>
      </c>
      <c r="B125" s="11">
        <v>11.5</v>
      </c>
      <c r="C125" s="11">
        <v>3.2</v>
      </c>
      <c r="D125" s="11">
        <v>3.1</v>
      </c>
      <c r="E125" s="11">
        <v>1.9</v>
      </c>
      <c r="F125" s="11">
        <v>2.5</v>
      </c>
      <c r="G125" s="11">
        <v>3</v>
      </c>
      <c r="H125" s="11">
        <v>1.2</v>
      </c>
      <c r="I125" s="11">
        <v>1.2</v>
      </c>
    </row>
    <row r="126" spans="1:9" ht="12.75" customHeight="1" x14ac:dyDescent="0.2">
      <c r="A126" s="12" t="s">
        <v>99</v>
      </c>
      <c r="B126" s="11">
        <v>11.1</v>
      </c>
      <c r="C126" s="11">
        <v>10.199999999999999</v>
      </c>
      <c r="D126" s="11">
        <v>7.2</v>
      </c>
      <c r="E126" s="11">
        <v>7</v>
      </c>
      <c r="F126" s="11">
        <v>6.2</v>
      </c>
      <c r="G126" s="11">
        <v>6.4</v>
      </c>
      <c r="H126" s="11">
        <v>3.8</v>
      </c>
      <c r="I126" s="11">
        <v>3.8</v>
      </c>
    </row>
    <row r="127" spans="1:9" ht="12.75" customHeight="1" x14ac:dyDescent="0.2">
      <c r="A127" s="12" t="s">
        <v>100</v>
      </c>
      <c r="B127" s="11">
        <v>23.5</v>
      </c>
      <c r="C127" s="11">
        <v>13</v>
      </c>
      <c r="D127" s="11">
        <v>8.6999999999999993</v>
      </c>
      <c r="E127" s="11">
        <v>10.4</v>
      </c>
      <c r="F127" s="11">
        <v>12.8</v>
      </c>
      <c r="G127" s="11">
        <v>16.5</v>
      </c>
      <c r="H127" s="11">
        <v>4.9000000000000004</v>
      </c>
      <c r="I127" s="11">
        <v>5</v>
      </c>
    </row>
    <row r="128" spans="1:9" ht="12.75" customHeight="1" x14ac:dyDescent="0.2">
      <c r="A128" s="10" t="s">
        <v>227</v>
      </c>
    </row>
    <row r="129" spans="1:9" ht="12.75" customHeight="1" x14ac:dyDescent="0.2">
      <c r="A129" s="12" t="s">
        <v>134</v>
      </c>
      <c r="B129" s="11">
        <v>0</v>
      </c>
      <c r="C129" s="11">
        <v>16.5</v>
      </c>
      <c r="D129" s="11">
        <v>8.4</v>
      </c>
      <c r="E129" s="11">
        <v>6.7</v>
      </c>
      <c r="F129" s="11">
        <v>9.3000000000000007</v>
      </c>
      <c r="G129" s="11">
        <v>8.4</v>
      </c>
      <c r="H129" s="11">
        <v>4.5</v>
      </c>
      <c r="I129" s="11">
        <v>4.4000000000000004</v>
      </c>
    </row>
    <row r="130" spans="1:9" ht="12.75" customHeight="1" x14ac:dyDescent="0.2">
      <c r="A130" s="12" t="s">
        <v>135</v>
      </c>
      <c r="B130" s="11">
        <v>29.6</v>
      </c>
      <c r="C130" s="11">
        <v>11.5</v>
      </c>
      <c r="D130" s="11">
        <v>7.4</v>
      </c>
      <c r="E130" s="11">
        <v>5.9</v>
      </c>
      <c r="F130" s="11">
        <v>8.9</v>
      </c>
      <c r="G130" s="11">
        <v>13</v>
      </c>
      <c r="H130" s="11">
        <v>4.0999999999999996</v>
      </c>
      <c r="I130" s="11">
        <v>3.8</v>
      </c>
    </row>
    <row r="131" spans="1:9" ht="12.75" customHeight="1" x14ac:dyDescent="0.2">
      <c r="A131" s="12" t="s">
        <v>136</v>
      </c>
      <c r="B131" s="11">
        <v>25.2</v>
      </c>
      <c r="C131" s="11">
        <v>6.2</v>
      </c>
      <c r="D131" s="11">
        <v>4</v>
      </c>
      <c r="E131" s="11">
        <v>3</v>
      </c>
      <c r="F131" s="11">
        <v>4.3</v>
      </c>
      <c r="G131" s="11">
        <v>3.7</v>
      </c>
      <c r="H131" s="11">
        <v>1.5</v>
      </c>
      <c r="I131" s="11">
        <v>1.4</v>
      </c>
    </row>
    <row r="132" spans="1:9" ht="12.75" customHeight="1" x14ac:dyDescent="0.2">
      <c r="A132" s="12" t="s">
        <v>137</v>
      </c>
      <c r="B132" s="11">
        <v>25.8</v>
      </c>
      <c r="C132" s="11">
        <v>11</v>
      </c>
      <c r="D132" s="11">
        <v>7.7</v>
      </c>
      <c r="E132" s="11">
        <v>4.9000000000000004</v>
      </c>
      <c r="F132" s="11">
        <v>6.2</v>
      </c>
      <c r="G132" s="11">
        <v>6.1</v>
      </c>
      <c r="H132" s="11">
        <v>2.5</v>
      </c>
      <c r="I132" s="11">
        <v>2.5</v>
      </c>
    </row>
    <row r="133" spans="1:9" ht="12.75" customHeight="1" x14ac:dyDescent="0.2">
      <c r="A133" s="12" t="s">
        <v>138</v>
      </c>
      <c r="B133" s="11">
        <v>23</v>
      </c>
      <c r="C133" s="11">
        <v>20.6</v>
      </c>
      <c r="D133" s="11">
        <v>7.2</v>
      </c>
      <c r="E133" s="11">
        <v>6.8</v>
      </c>
      <c r="F133" s="11">
        <v>9.6999999999999993</v>
      </c>
      <c r="G133" s="11">
        <v>9.4</v>
      </c>
      <c r="H133" s="11">
        <v>4.5999999999999996</v>
      </c>
      <c r="I133" s="11">
        <v>4.5999999999999996</v>
      </c>
    </row>
    <row r="134" spans="1:9" ht="12.75" customHeight="1" x14ac:dyDescent="0.2">
      <c r="A134" s="12" t="s">
        <v>139</v>
      </c>
      <c r="B134" s="11">
        <v>31.1</v>
      </c>
      <c r="C134" s="11">
        <v>8.1</v>
      </c>
      <c r="D134" s="11">
        <v>5.2</v>
      </c>
      <c r="E134" s="11">
        <v>4.0999999999999996</v>
      </c>
      <c r="F134" s="11">
        <v>5.5</v>
      </c>
      <c r="G134" s="11">
        <v>6.2</v>
      </c>
      <c r="H134" s="11">
        <v>3</v>
      </c>
      <c r="I134" s="11">
        <v>3.1</v>
      </c>
    </row>
    <row r="135" spans="1:9" ht="12.75" customHeight="1" x14ac:dyDescent="0.2">
      <c r="A135" s="12" t="s">
        <v>140</v>
      </c>
      <c r="B135" s="11">
        <v>101.6</v>
      </c>
      <c r="C135" s="11">
        <v>12.9</v>
      </c>
      <c r="D135" s="11">
        <v>6.4</v>
      </c>
      <c r="E135" s="11">
        <v>4.5</v>
      </c>
      <c r="F135" s="11">
        <v>5.4</v>
      </c>
      <c r="G135" s="11">
        <v>4.9000000000000004</v>
      </c>
      <c r="H135" s="11">
        <v>2.7</v>
      </c>
      <c r="I135" s="11">
        <v>2.6</v>
      </c>
    </row>
    <row r="136" spans="1:9" ht="12.75" customHeight="1" x14ac:dyDescent="0.2">
      <c r="A136" s="12" t="s">
        <v>141</v>
      </c>
      <c r="B136" s="11">
        <v>11.5</v>
      </c>
      <c r="C136" s="11">
        <v>4.8</v>
      </c>
      <c r="D136" s="11">
        <v>2</v>
      </c>
      <c r="E136" s="11">
        <v>2.1</v>
      </c>
      <c r="F136" s="11">
        <v>3.3</v>
      </c>
      <c r="G136" s="11">
        <v>3.3</v>
      </c>
      <c r="H136" s="11">
        <v>1.3</v>
      </c>
      <c r="I136" s="11">
        <v>1.2</v>
      </c>
    </row>
    <row r="137" spans="1:9" ht="12.75" customHeight="1" x14ac:dyDescent="0.2">
      <c r="A137" s="12" t="s">
        <v>142</v>
      </c>
      <c r="B137" s="11">
        <v>16.3</v>
      </c>
      <c r="C137" s="11">
        <v>5.7</v>
      </c>
      <c r="D137" s="11">
        <v>3.7</v>
      </c>
      <c r="E137" s="11">
        <v>3.5</v>
      </c>
      <c r="F137" s="11">
        <v>4</v>
      </c>
      <c r="G137" s="11">
        <v>5.0999999999999996</v>
      </c>
      <c r="H137" s="11">
        <v>2.1</v>
      </c>
      <c r="I137" s="11">
        <v>2.1</v>
      </c>
    </row>
    <row r="138" spans="1:9" ht="12.75" customHeight="1" x14ac:dyDescent="0.2">
      <c r="A138" s="12" t="s">
        <v>143</v>
      </c>
      <c r="B138" s="11">
        <v>37.200000000000003</v>
      </c>
      <c r="C138" s="11">
        <v>8.6999999999999993</v>
      </c>
      <c r="D138" s="11">
        <v>5.3</v>
      </c>
      <c r="E138" s="11">
        <v>6.2</v>
      </c>
      <c r="F138" s="11">
        <v>9.3000000000000007</v>
      </c>
      <c r="G138" s="11">
        <v>8.5</v>
      </c>
      <c r="H138" s="11">
        <v>3.1</v>
      </c>
      <c r="I138" s="11">
        <v>3.1</v>
      </c>
    </row>
    <row r="139" spans="1:9" ht="12.75" customHeight="1" x14ac:dyDescent="0.2">
      <c r="A139" s="12" t="s">
        <v>144</v>
      </c>
      <c r="B139" s="11">
        <v>14.9</v>
      </c>
      <c r="C139" s="11">
        <v>8.8000000000000007</v>
      </c>
      <c r="D139" s="11">
        <v>5.2</v>
      </c>
      <c r="E139" s="11">
        <v>5.0999999999999996</v>
      </c>
      <c r="F139" s="11">
        <v>10</v>
      </c>
      <c r="G139" s="11">
        <v>7.7</v>
      </c>
      <c r="H139" s="11">
        <v>2.9</v>
      </c>
      <c r="I139" s="11">
        <v>3</v>
      </c>
    </row>
    <row r="140" spans="1:9" ht="25.7" customHeight="1" x14ac:dyDescent="0.2">
      <c r="A140" s="19" t="s">
        <v>110</v>
      </c>
      <c r="B140" s="14">
        <v>7.4</v>
      </c>
      <c r="C140" s="14">
        <v>1.8</v>
      </c>
      <c r="D140" s="14">
        <v>1</v>
      </c>
      <c r="E140" s="14">
        <v>0.9</v>
      </c>
      <c r="F140" s="14">
        <v>0.9</v>
      </c>
      <c r="G140" s="14">
        <v>1.1000000000000001</v>
      </c>
      <c r="H140" s="14">
        <v>0.5</v>
      </c>
      <c r="I140" s="14">
        <v>0</v>
      </c>
    </row>
    <row r="143" spans="1:9" ht="12.75" customHeight="1" x14ac:dyDescent="0.2">
      <c r="A143" s="7" t="s">
        <v>57</v>
      </c>
    </row>
  </sheetData>
  <sheetProtection sheet="1" objects="1" scenarios="1"/>
  <mergeCells count="3">
    <mergeCell ref="A1:J1"/>
    <mergeCell ref="A7:I7"/>
    <mergeCell ref="A74:I74"/>
  </mergeCells>
  <hyperlinks>
    <hyperlink ref="A143" r:id="rId1"/>
  </hyperlinks>
  <pageMargins left="0.7" right="0.7" top="0.75" bottom="0.75" header="0.3" footer="0.3"/>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J35"/>
  <sheetViews>
    <sheetView workbookViewId="0">
      <pane ySplit="6" topLeftCell="A7" activePane="bottomLeft" state="frozen"/>
      <selection pane="bottomLeft" activeCell="A5" sqref="A5"/>
    </sheetView>
  </sheetViews>
  <sheetFormatPr defaultRowHeight="14.25" x14ac:dyDescent="0.2"/>
  <cols>
    <col min="1" max="1" width="31" customWidth="1"/>
    <col min="2" max="2" width="15.625" customWidth="1"/>
    <col min="3" max="3" width="15.5" customWidth="1"/>
    <col min="4" max="5" width="10.625" customWidth="1"/>
    <col min="6" max="8" width="13.625" customWidth="1"/>
    <col min="9" max="9" width="9" customWidth="1"/>
  </cols>
  <sheetData>
    <row r="1" spans="1:10" ht="68.099999999999994" customHeight="1" x14ac:dyDescent="0.2">
      <c r="A1" s="26" t="s">
        <v>0</v>
      </c>
      <c r="B1" s="26"/>
      <c r="C1" s="26"/>
      <c r="D1" s="26"/>
      <c r="E1" s="26"/>
      <c r="F1" s="26"/>
      <c r="G1" s="26"/>
      <c r="H1" s="26"/>
      <c r="I1" s="26"/>
      <c r="J1" s="26"/>
    </row>
    <row r="2" spans="1:10" ht="22.7" customHeight="1" x14ac:dyDescent="0.25">
      <c r="A2" s="1" t="s">
        <v>1</v>
      </c>
    </row>
    <row r="3" spans="1:10" ht="12.75" customHeight="1" x14ac:dyDescent="0.2">
      <c r="A3" s="2" t="s">
        <v>2</v>
      </c>
    </row>
    <row r="4" spans="1:10" ht="25.7" customHeight="1" x14ac:dyDescent="0.2">
      <c r="A4" s="6" t="s">
        <v>228</v>
      </c>
    </row>
    <row r="5" spans="1:10" ht="25.7" customHeight="1" x14ac:dyDescent="0.2">
      <c r="A5" s="8"/>
      <c r="B5" s="32" t="s">
        <v>191</v>
      </c>
      <c r="C5" s="32"/>
      <c r="D5" s="32"/>
      <c r="E5" s="32"/>
      <c r="F5" s="32"/>
      <c r="G5" s="32"/>
      <c r="H5" s="32"/>
      <c r="I5" s="9"/>
    </row>
    <row r="6" spans="1:10" ht="45.2" customHeight="1" x14ac:dyDescent="0.2">
      <c r="A6" s="8" t="s">
        <v>227</v>
      </c>
      <c r="B6" s="9" t="s">
        <v>94</v>
      </c>
      <c r="C6" s="9" t="s">
        <v>147</v>
      </c>
      <c r="D6" s="9" t="s">
        <v>96</v>
      </c>
      <c r="E6" s="9" t="s">
        <v>148</v>
      </c>
      <c r="F6" s="9" t="s">
        <v>98</v>
      </c>
      <c r="G6" s="9" t="s">
        <v>99</v>
      </c>
      <c r="H6" s="9" t="s">
        <v>100</v>
      </c>
      <c r="I6" s="9" t="s">
        <v>110</v>
      </c>
    </row>
    <row r="7" spans="1:10" ht="14.65" customHeight="1" x14ac:dyDescent="0.2">
      <c r="A7" s="27" t="s">
        <v>68</v>
      </c>
      <c r="B7" s="27"/>
      <c r="C7" s="27"/>
      <c r="D7" s="27"/>
      <c r="E7" s="27"/>
      <c r="F7" s="27"/>
      <c r="G7" s="27"/>
      <c r="H7" s="27"/>
      <c r="I7" s="27"/>
    </row>
    <row r="8" spans="1:10" ht="12.75" customHeight="1" x14ac:dyDescent="0.2">
      <c r="A8" s="5" t="s">
        <v>134</v>
      </c>
      <c r="B8" s="11">
        <v>79</v>
      </c>
      <c r="C8" s="11">
        <v>6.2</v>
      </c>
      <c r="D8" s="11">
        <v>200</v>
      </c>
      <c r="E8" s="11">
        <v>17.100000000000001</v>
      </c>
      <c r="F8" s="11">
        <v>5.4</v>
      </c>
      <c r="G8" s="11">
        <v>3.9</v>
      </c>
      <c r="H8" s="11">
        <v>1.7</v>
      </c>
      <c r="I8" s="11">
        <v>314.89999999999998</v>
      </c>
    </row>
    <row r="9" spans="1:10" ht="12.75" customHeight="1" x14ac:dyDescent="0.2">
      <c r="A9" s="5" t="s">
        <v>135</v>
      </c>
      <c r="B9" s="11">
        <v>49.9</v>
      </c>
      <c r="C9" s="11">
        <v>16.600000000000001</v>
      </c>
      <c r="D9" s="11">
        <v>137.30000000000001</v>
      </c>
      <c r="E9" s="11">
        <v>56.6</v>
      </c>
      <c r="F9" s="11">
        <v>43.7</v>
      </c>
      <c r="G9" s="11">
        <v>17.8</v>
      </c>
      <c r="H9" s="11">
        <v>5.7</v>
      </c>
      <c r="I9" s="11">
        <v>331</v>
      </c>
    </row>
    <row r="10" spans="1:10" ht="12.75" customHeight="1" x14ac:dyDescent="0.2">
      <c r="A10" s="5" t="s">
        <v>136</v>
      </c>
      <c r="B10" s="11">
        <v>50.2</v>
      </c>
      <c r="C10" s="11">
        <v>9.4</v>
      </c>
      <c r="D10" s="11">
        <v>234</v>
      </c>
      <c r="E10" s="11">
        <v>144.9</v>
      </c>
      <c r="F10" s="11">
        <v>831.9</v>
      </c>
      <c r="G10" s="11">
        <v>86.5</v>
      </c>
      <c r="H10" s="11">
        <v>31.7</v>
      </c>
      <c r="I10" s="11">
        <v>1409.8</v>
      </c>
    </row>
    <row r="11" spans="1:10" ht="12.75" customHeight="1" x14ac:dyDescent="0.2">
      <c r="A11" s="5" t="s">
        <v>137</v>
      </c>
      <c r="B11" s="11">
        <v>14.7</v>
      </c>
      <c r="C11" s="11">
        <v>3.9</v>
      </c>
      <c r="D11" s="11">
        <v>63.2</v>
      </c>
      <c r="E11" s="11">
        <v>45.6</v>
      </c>
      <c r="F11" s="11">
        <v>355.6</v>
      </c>
      <c r="G11" s="11">
        <v>33.200000000000003</v>
      </c>
      <c r="H11" s="11">
        <v>13.6</v>
      </c>
      <c r="I11" s="11">
        <v>541.79999999999995</v>
      </c>
    </row>
    <row r="12" spans="1:10" ht="12.75" customHeight="1" x14ac:dyDescent="0.2">
      <c r="A12" s="5" t="s">
        <v>138</v>
      </c>
      <c r="B12" s="11">
        <v>20</v>
      </c>
      <c r="C12" s="11">
        <v>5.4</v>
      </c>
      <c r="D12" s="11">
        <v>48.5</v>
      </c>
      <c r="E12" s="11">
        <v>50.5</v>
      </c>
      <c r="F12" s="11">
        <v>79.7</v>
      </c>
      <c r="G12" s="11">
        <v>31.2</v>
      </c>
      <c r="H12" s="11">
        <v>4</v>
      </c>
      <c r="I12" s="11">
        <v>242.5</v>
      </c>
    </row>
    <row r="13" spans="1:10" ht="12.75" customHeight="1" x14ac:dyDescent="0.2">
      <c r="A13" s="5" t="s">
        <v>139</v>
      </c>
      <c r="B13" s="11">
        <v>86.1</v>
      </c>
      <c r="C13" s="11">
        <v>39.6</v>
      </c>
      <c r="D13" s="11">
        <v>397.1</v>
      </c>
      <c r="E13" s="11">
        <v>178.6</v>
      </c>
      <c r="F13" s="11">
        <v>110.3</v>
      </c>
      <c r="G13" s="11">
        <v>16.3</v>
      </c>
      <c r="H13" s="11">
        <v>7.5</v>
      </c>
      <c r="I13" s="11">
        <v>845.5</v>
      </c>
    </row>
    <row r="14" spans="1:10" ht="12.75" customHeight="1" x14ac:dyDescent="0.2">
      <c r="A14" s="5" t="s">
        <v>140</v>
      </c>
      <c r="B14" s="11">
        <v>59.2</v>
      </c>
      <c r="C14" s="11">
        <v>113.4</v>
      </c>
      <c r="D14" s="11">
        <v>300.60000000000002</v>
      </c>
      <c r="E14" s="11">
        <v>71.099999999999994</v>
      </c>
      <c r="F14" s="11">
        <v>34.799999999999997</v>
      </c>
      <c r="G14" s="11">
        <v>2.8</v>
      </c>
      <c r="H14" s="11">
        <v>3.7</v>
      </c>
      <c r="I14" s="11">
        <v>588.70000000000005</v>
      </c>
    </row>
    <row r="15" spans="1:10" ht="12.75" customHeight="1" x14ac:dyDescent="0.2">
      <c r="A15" s="5" t="s">
        <v>141</v>
      </c>
      <c r="B15" s="11">
        <v>223.6</v>
      </c>
      <c r="C15" s="11">
        <v>76</v>
      </c>
      <c r="D15" s="11">
        <v>576.70000000000005</v>
      </c>
      <c r="E15" s="11">
        <v>506.9</v>
      </c>
      <c r="F15" s="11">
        <v>479.1</v>
      </c>
      <c r="G15" s="11">
        <v>188.8</v>
      </c>
      <c r="H15" s="11">
        <v>44.6</v>
      </c>
      <c r="I15" s="11">
        <v>2128.1</v>
      </c>
    </row>
    <row r="16" spans="1:10" ht="12.75" customHeight="1" x14ac:dyDescent="0.2">
      <c r="A16" s="5" t="s">
        <v>142</v>
      </c>
      <c r="B16" s="11">
        <v>129.80000000000001</v>
      </c>
      <c r="C16" s="11">
        <v>54.1</v>
      </c>
      <c r="D16" s="11">
        <v>467.9</v>
      </c>
      <c r="E16" s="11">
        <v>188.4</v>
      </c>
      <c r="F16" s="11">
        <v>285.7</v>
      </c>
      <c r="G16" s="11">
        <v>36.299999999999997</v>
      </c>
      <c r="H16" s="11">
        <v>29.3</v>
      </c>
      <c r="I16" s="11">
        <v>1202.8</v>
      </c>
    </row>
    <row r="17" spans="1:9" ht="12.75" customHeight="1" x14ac:dyDescent="0.2">
      <c r="A17" s="5" t="s">
        <v>143</v>
      </c>
      <c r="B17" s="11">
        <v>36.700000000000003</v>
      </c>
      <c r="C17" s="11">
        <v>11.2</v>
      </c>
      <c r="D17" s="11">
        <v>186.2</v>
      </c>
      <c r="E17" s="11">
        <v>99.9</v>
      </c>
      <c r="F17" s="11">
        <v>48.6</v>
      </c>
      <c r="G17" s="11">
        <v>16.8</v>
      </c>
      <c r="H17" s="11">
        <v>9.8000000000000007</v>
      </c>
      <c r="I17" s="11">
        <v>413.3</v>
      </c>
    </row>
    <row r="18" spans="1:9" ht="12.75" customHeight="1" x14ac:dyDescent="0.2">
      <c r="A18" s="5" t="s">
        <v>144</v>
      </c>
      <c r="B18" s="11">
        <v>0</v>
      </c>
      <c r="C18" s="11">
        <v>1.1000000000000001</v>
      </c>
      <c r="D18" s="11">
        <v>5.2</v>
      </c>
      <c r="E18" s="11">
        <v>103.9</v>
      </c>
      <c r="F18" s="11">
        <v>306.8</v>
      </c>
      <c r="G18" s="11">
        <v>71</v>
      </c>
      <c r="H18" s="11">
        <v>26</v>
      </c>
      <c r="I18" s="11">
        <v>517.70000000000005</v>
      </c>
    </row>
    <row r="19" spans="1:9" ht="25.7" customHeight="1" x14ac:dyDescent="0.2">
      <c r="A19" s="3" t="s">
        <v>110</v>
      </c>
      <c r="B19" s="14">
        <v>754.8</v>
      </c>
      <c r="C19" s="14">
        <v>338.4</v>
      </c>
      <c r="D19" s="14">
        <v>2674.8</v>
      </c>
      <c r="E19" s="14">
        <v>1480.1</v>
      </c>
      <c r="F19" s="14">
        <v>2597</v>
      </c>
      <c r="G19" s="14">
        <v>510.9</v>
      </c>
      <c r="H19" s="14">
        <v>181.3</v>
      </c>
      <c r="I19" s="14">
        <v>8717.2000000000007</v>
      </c>
    </row>
    <row r="20" spans="1:9" ht="14.65" customHeight="1" x14ac:dyDescent="0.2">
      <c r="A20" s="27" t="s">
        <v>111</v>
      </c>
      <c r="B20" s="27"/>
      <c r="C20" s="27"/>
      <c r="D20" s="27"/>
      <c r="E20" s="27"/>
      <c r="F20" s="27"/>
      <c r="G20" s="27"/>
      <c r="H20" s="27"/>
      <c r="I20" s="27"/>
    </row>
    <row r="21" spans="1:9" ht="12.75" customHeight="1" x14ac:dyDescent="0.2">
      <c r="A21" s="5" t="s">
        <v>134</v>
      </c>
      <c r="B21" s="11">
        <v>7.2</v>
      </c>
      <c r="C21" s="11">
        <v>29.9</v>
      </c>
      <c r="D21" s="11">
        <v>5.5</v>
      </c>
      <c r="E21" s="11">
        <v>15.7</v>
      </c>
      <c r="F21" s="11">
        <v>30</v>
      </c>
      <c r="G21" s="11">
        <v>31.5</v>
      </c>
      <c r="H21" s="11">
        <v>49</v>
      </c>
      <c r="I21" s="11">
        <v>4.5</v>
      </c>
    </row>
    <row r="22" spans="1:9" ht="12.75" customHeight="1" x14ac:dyDescent="0.2">
      <c r="A22" s="5" t="s">
        <v>135</v>
      </c>
      <c r="B22" s="11">
        <v>9.9</v>
      </c>
      <c r="C22" s="11">
        <v>14.9</v>
      </c>
      <c r="D22" s="11">
        <v>5.9</v>
      </c>
      <c r="E22" s="11">
        <v>8.4</v>
      </c>
      <c r="F22" s="11">
        <v>10.9</v>
      </c>
      <c r="G22" s="11">
        <v>16.600000000000001</v>
      </c>
      <c r="H22" s="11">
        <v>26.5</v>
      </c>
      <c r="I22" s="11">
        <v>4.0999999999999996</v>
      </c>
    </row>
    <row r="23" spans="1:9" ht="12.75" customHeight="1" x14ac:dyDescent="0.2">
      <c r="A23" s="5" t="s">
        <v>136</v>
      </c>
      <c r="B23" s="11">
        <v>9.5</v>
      </c>
      <c r="C23" s="11">
        <v>23.8</v>
      </c>
      <c r="D23" s="11">
        <v>5.4</v>
      </c>
      <c r="E23" s="11">
        <v>4.3</v>
      </c>
      <c r="F23" s="11">
        <v>2.2999999999999998</v>
      </c>
      <c r="G23" s="11">
        <v>9.1</v>
      </c>
      <c r="H23" s="11">
        <v>13.6</v>
      </c>
      <c r="I23" s="11">
        <v>1.5</v>
      </c>
    </row>
    <row r="24" spans="1:9" ht="12.75" customHeight="1" x14ac:dyDescent="0.2">
      <c r="A24" s="5" t="s">
        <v>137</v>
      </c>
      <c r="B24" s="11">
        <v>16.8</v>
      </c>
      <c r="C24" s="11">
        <v>40.4</v>
      </c>
      <c r="D24" s="11">
        <v>9.6999999999999993</v>
      </c>
      <c r="E24" s="11">
        <v>8.1999999999999993</v>
      </c>
      <c r="F24" s="11">
        <v>3.5</v>
      </c>
      <c r="G24" s="11">
        <v>13.2</v>
      </c>
      <c r="H24" s="11">
        <v>21</v>
      </c>
      <c r="I24" s="11">
        <v>2.5</v>
      </c>
    </row>
    <row r="25" spans="1:9" ht="12.75" customHeight="1" x14ac:dyDescent="0.2">
      <c r="A25" s="5" t="s">
        <v>138</v>
      </c>
      <c r="B25" s="11">
        <v>13.8</v>
      </c>
      <c r="C25" s="11">
        <v>24.7</v>
      </c>
      <c r="D25" s="11">
        <v>9</v>
      </c>
      <c r="E25" s="11">
        <v>11.1</v>
      </c>
      <c r="F25" s="11">
        <v>6.4</v>
      </c>
      <c r="G25" s="11">
        <v>11.4</v>
      </c>
      <c r="H25" s="11">
        <v>39.9</v>
      </c>
      <c r="I25" s="11">
        <v>4.5999999999999996</v>
      </c>
    </row>
    <row r="26" spans="1:9" ht="12.75" customHeight="1" x14ac:dyDescent="0.2">
      <c r="A26" s="5" t="s">
        <v>139</v>
      </c>
      <c r="B26" s="11">
        <v>9</v>
      </c>
      <c r="C26" s="11">
        <v>10.8</v>
      </c>
      <c r="D26" s="11">
        <v>4.3</v>
      </c>
      <c r="E26" s="11">
        <v>4.3</v>
      </c>
      <c r="F26" s="11">
        <v>6.3</v>
      </c>
      <c r="G26" s="11">
        <v>12.6</v>
      </c>
      <c r="H26" s="11">
        <v>24</v>
      </c>
      <c r="I26" s="11">
        <v>3</v>
      </c>
    </row>
    <row r="27" spans="1:9" ht="12.75" customHeight="1" x14ac:dyDescent="0.2">
      <c r="A27" s="5" t="s">
        <v>140</v>
      </c>
      <c r="B27" s="11">
        <v>10.1</v>
      </c>
      <c r="C27" s="11">
        <v>6.3</v>
      </c>
      <c r="D27" s="11">
        <v>3.6</v>
      </c>
      <c r="E27" s="11">
        <v>7.4</v>
      </c>
      <c r="F27" s="11">
        <v>10.3</v>
      </c>
      <c r="G27" s="11">
        <v>28.1</v>
      </c>
      <c r="H27" s="11">
        <v>39</v>
      </c>
      <c r="I27" s="11">
        <v>2.7</v>
      </c>
    </row>
    <row r="28" spans="1:9" ht="12.75" customHeight="1" x14ac:dyDescent="0.2">
      <c r="A28" s="5" t="s">
        <v>141</v>
      </c>
      <c r="B28" s="11">
        <v>4.4000000000000004</v>
      </c>
      <c r="C28" s="11">
        <v>8.6</v>
      </c>
      <c r="D28" s="11">
        <v>2.7</v>
      </c>
      <c r="E28" s="11">
        <v>3.2</v>
      </c>
      <c r="F28" s="11">
        <v>3.5</v>
      </c>
      <c r="G28" s="11">
        <v>4</v>
      </c>
      <c r="H28" s="11">
        <v>9.6</v>
      </c>
      <c r="I28" s="11">
        <v>1.3</v>
      </c>
    </row>
    <row r="29" spans="1:9" ht="12.75" customHeight="1" x14ac:dyDescent="0.2">
      <c r="A29" s="5" t="s">
        <v>142</v>
      </c>
      <c r="B29" s="11">
        <v>6.3</v>
      </c>
      <c r="C29" s="11">
        <v>8.8000000000000007</v>
      </c>
      <c r="D29" s="11">
        <v>3.1</v>
      </c>
      <c r="E29" s="11">
        <v>5.3</v>
      </c>
      <c r="F29" s="11">
        <v>4.4000000000000004</v>
      </c>
      <c r="G29" s="11">
        <v>12.8</v>
      </c>
      <c r="H29" s="11">
        <v>10.9</v>
      </c>
      <c r="I29" s="11">
        <v>2.1</v>
      </c>
    </row>
    <row r="30" spans="1:9" ht="12.75" customHeight="1" x14ac:dyDescent="0.2">
      <c r="A30" s="5" t="s">
        <v>143</v>
      </c>
      <c r="B30" s="11">
        <v>12.4</v>
      </c>
      <c r="C30" s="11">
        <v>17.2</v>
      </c>
      <c r="D30" s="11">
        <v>5.0999999999999996</v>
      </c>
      <c r="E30" s="11">
        <v>5.9</v>
      </c>
      <c r="F30" s="11">
        <v>11.9</v>
      </c>
      <c r="G30" s="11">
        <v>20.7</v>
      </c>
      <c r="H30" s="11">
        <v>20.2</v>
      </c>
      <c r="I30" s="11">
        <v>3.1</v>
      </c>
    </row>
    <row r="31" spans="1:9" ht="12.75" customHeight="1" x14ac:dyDescent="0.2">
      <c r="A31" s="5" t="s">
        <v>144</v>
      </c>
      <c r="B31" s="11">
        <v>0</v>
      </c>
      <c r="C31" s="11">
        <v>70.5</v>
      </c>
      <c r="D31" s="11">
        <v>26.9</v>
      </c>
      <c r="E31" s="11">
        <v>7</v>
      </c>
      <c r="F31" s="11">
        <v>3.5</v>
      </c>
      <c r="G31" s="11">
        <v>10.8</v>
      </c>
      <c r="H31" s="11">
        <v>14.9</v>
      </c>
      <c r="I31" s="11">
        <v>2.9</v>
      </c>
    </row>
    <row r="32" spans="1:9" ht="25.7" customHeight="1" x14ac:dyDescent="0.2">
      <c r="A32" s="3" t="s">
        <v>110</v>
      </c>
      <c r="B32" s="14">
        <v>2.9</v>
      </c>
      <c r="C32" s="14">
        <v>4.7</v>
      </c>
      <c r="D32" s="14">
        <v>1.4</v>
      </c>
      <c r="E32" s="14">
        <v>1.7</v>
      </c>
      <c r="F32" s="14">
        <v>1.2</v>
      </c>
      <c r="G32" s="14">
        <v>3.8</v>
      </c>
      <c r="H32" s="14">
        <v>4.9000000000000004</v>
      </c>
      <c r="I32" s="14">
        <v>0.5</v>
      </c>
    </row>
    <row r="35" spans="1:1" ht="12.75" customHeight="1" x14ac:dyDescent="0.2">
      <c r="A35" s="7" t="s">
        <v>57</v>
      </c>
    </row>
  </sheetData>
  <sheetProtection sheet="1" objects="1" scenarios="1"/>
  <mergeCells count="4">
    <mergeCell ref="A1:J1"/>
    <mergeCell ref="B5:H5"/>
    <mergeCell ref="A7:I7"/>
    <mergeCell ref="A20:I20"/>
  </mergeCells>
  <hyperlinks>
    <hyperlink ref="A35" r:id="rId1"/>
  </hyperlinks>
  <pageMargins left="0.7" right="0.7" top="0.75" bottom="0.75" header="0.3" footer="0.3"/>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K80"/>
  <sheetViews>
    <sheetView workbookViewId="0">
      <pane ySplit="5" topLeftCell="A6" activePane="bottomLeft" state="frozen"/>
      <selection pane="bottomLeft" activeCell="A5" sqref="A5"/>
    </sheetView>
  </sheetViews>
  <sheetFormatPr defaultRowHeight="14.25" x14ac:dyDescent="0.2"/>
  <cols>
    <col min="1" max="1" width="45" customWidth="1"/>
    <col min="2" max="10" width="9" customWidth="1"/>
  </cols>
  <sheetData>
    <row r="1" spans="1:11" ht="68.099999999999994" customHeight="1" x14ac:dyDescent="0.2">
      <c r="A1" s="26" t="s">
        <v>0</v>
      </c>
      <c r="B1" s="26"/>
      <c r="C1" s="26"/>
      <c r="D1" s="26"/>
      <c r="E1" s="26"/>
      <c r="F1" s="26"/>
      <c r="G1" s="26"/>
      <c r="H1" s="26"/>
      <c r="I1" s="26"/>
      <c r="J1" s="26"/>
      <c r="K1" s="26"/>
    </row>
    <row r="2" spans="1:11" ht="22.7" customHeight="1" x14ac:dyDescent="0.25">
      <c r="A2" s="1" t="s">
        <v>1</v>
      </c>
    </row>
    <row r="3" spans="1:11" ht="12.75" customHeight="1" x14ac:dyDescent="0.2">
      <c r="A3" s="2" t="s">
        <v>2</v>
      </c>
    </row>
    <row r="4" spans="1:11" ht="25.7" customHeight="1" x14ac:dyDescent="0.2">
      <c r="A4" s="6" t="s">
        <v>229</v>
      </c>
    </row>
    <row r="5" spans="1:11" ht="25.7" customHeight="1" x14ac:dyDescent="0.2">
      <c r="A5" s="8"/>
      <c r="B5" s="9" t="s">
        <v>59</v>
      </c>
      <c r="C5" s="9" t="s">
        <v>60</v>
      </c>
      <c r="D5" s="9" t="s">
        <v>61</v>
      </c>
      <c r="E5" s="9" t="s">
        <v>62</v>
      </c>
      <c r="F5" s="9" t="s">
        <v>63</v>
      </c>
      <c r="G5" s="9" t="s">
        <v>64</v>
      </c>
      <c r="H5" s="9" t="s">
        <v>65</v>
      </c>
      <c r="I5" s="9" t="s">
        <v>66</v>
      </c>
      <c r="J5" s="9" t="s">
        <v>67</v>
      </c>
    </row>
    <row r="6" spans="1:11" ht="14.65" customHeight="1" x14ac:dyDescent="0.2">
      <c r="A6" s="27" t="s">
        <v>122</v>
      </c>
      <c r="B6" s="27"/>
      <c r="C6" s="27"/>
      <c r="D6" s="27"/>
      <c r="E6" s="27"/>
      <c r="F6" s="27"/>
      <c r="G6" s="27"/>
      <c r="H6" s="27"/>
      <c r="I6" s="27"/>
      <c r="J6" s="27"/>
    </row>
    <row r="7" spans="1:11" ht="12.75" customHeight="1" x14ac:dyDescent="0.2">
      <c r="A7" s="5" t="s">
        <v>230</v>
      </c>
    </row>
    <row r="8" spans="1:11" ht="12.75" customHeight="1" x14ac:dyDescent="0.2">
      <c r="A8" s="10" t="s">
        <v>124</v>
      </c>
    </row>
    <row r="9" spans="1:11" ht="12.75" customHeight="1" x14ac:dyDescent="0.2">
      <c r="A9" s="12" t="s">
        <v>94</v>
      </c>
      <c r="B9" s="11">
        <v>6.5</v>
      </c>
      <c r="C9" s="11">
        <v>5.9</v>
      </c>
      <c r="D9" s="11">
        <v>3.9</v>
      </c>
      <c r="E9" s="11">
        <v>3.8</v>
      </c>
      <c r="F9" s="11">
        <v>4.4000000000000004</v>
      </c>
      <c r="G9" s="11">
        <v>3.9</v>
      </c>
      <c r="H9" s="11">
        <v>4.3</v>
      </c>
      <c r="I9" s="11">
        <v>10.4</v>
      </c>
      <c r="J9" s="11">
        <v>5.4</v>
      </c>
    </row>
    <row r="10" spans="1:11" ht="12.75" customHeight="1" x14ac:dyDescent="0.2">
      <c r="A10" s="12" t="s">
        <v>95</v>
      </c>
      <c r="B10" s="11">
        <v>1.3</v>
      </c>
      <c r="C10" s="11">
        <v>2.2999999999999998</v>
      </c>
      <c r="D10" s="11">
        <v>1.4</v>
      </c>
      <c r="E10" s="11">
        <v>1.5</v>
      </c>
      <c r="F10" s="11">
        <v>1.7</v>
      </c>
      <c r="G10" s="11">
        <v>2.2000000000000002</v>
      </c>
      <c r="H10" s="11">
        <v>1.7</v>
      </c>
      <c r="I10" s="11">
        <v>4.8</v>
      </c>
      <c r="J10" s="11">
        <v>1.7</v>
      </c>
    </row>
    <row r="11" spans="1:11" ht="12.75" customHeight="1" x14ac:dyDescent="0.2">
      <c r="A11" s="12" t="s">
        <v>96</v>
      </c>
      <c r="B11" s="11">
        <v>17.5</v>
      </c>
      <c r="C11" s="11">
        <v>18.3</v>
      </c>
      <c r="D11" s="11">
        <v>14</v>
      </c>
      <c r="E11" s="11">
        <v>12.4</v>
      </c>
      <c r="F11" s="11">
        <v>15.5</v>
      </c>
      <c r="G11" s="11">
        <v>11.4</v>
      </c>
      <c r="H11" s="11">
        <v>13.2</v>
      </c>
      <c r="I11" s="11">
        <v>25.5</v>
      </c>
      <c r="J11" s="11">
        <v>16.399999999999999</v>
      </c>
    </row>
    <row r="12" spans="1:11" ht="12.75" customHeight="1" x14ac:dyDescent="0.2">
      <c r="A12" s="12" t="s">
        <v>97</v>
      </c>
      <c r="B12" s="11">
        <v>8.6999999999999993</v>
      </c>
      <c r="C12" s="11">
        <v>8.9</v>
      </c>
      <c r="D12" s="11">
        <v>7.7</v>
      </c>
      <c r="E12" s="11">
        <v>8.6</v>
      </c>
      <c r="F12" s="11">
        <v>7.7</v>
      </c>
      <c r="G12" s="11">
        <v>7.9</v>
      </c>
      <c r="H12" s="11">
        <v>11.2</v>
      </c>
      <c r="I12" s="11">
        <v>6.5</v>
      </c>
      <c r="J12" s="11">
        <v>8.4</v>
      </c>
    </row>
    <row r="13" spans="1:11" ht="12.75" customHeight="1" x14ac:dyDescent="0.2">
      <c r="A13" s="12" t="s">
        <v>98</v>
      </c>
      <c r="B13" s="11">
        <v>22.3</v>
      </c>
      <c r="C13" s="11">
        <v>19.100000000000001</v>
      </c>
      <c r="D13" s="11">
        <v>24.5</v>
      </c>
      <c r="E13" s="11">
        <v>23.3</v>
      </c>
      <c r="F13" s="11">
        <v>26</v>
      </c>
      <c r="G13" s="11">
        <v>26.1</v>
      </c>
      <c r="H13" s="11">
        <v>21.3</v>
      </c>
      <c r="I13" s="11">
        <v>16.7</v>
      </c>
      <c r="J13" s="11">
        <v>22.4</v>
      </c>
    </row>
    <row r="14" spans="1:11" ht="12.75" customHeight="1" x14ac:dyDescent="0.2">
      <c r="A14" s="12" t="s">
        <v>170</v>
      </c>
      <c r="B14" s="11">
        <v>18.7</v>
      </c>
      <c r="C14" s="11">
        <v>20.5</v>
      </c>
      <c r="D14" s="11">
        <v>22.3</v>
      </c>
      <c r="E14" s="11">
        <v>18.5</v>
      </c>
      <c r="F14" s="11">
        <v>18.600000000000001</v>
      </c>
      <c r="G14" s="11">
        <v>12</v>
      </c>
      <c r="H14" s="11">
        <v>15.9</v>
      </c>
      <c r="I14" s="11">
        <v>21.1</v>
      </c>
      <c r="J14" s="11">
        <v>19.7</v>
      </c>
    </row>
    <row r="15" spans="1:11" ht="12.75" customHeight="1" x14ac:dyDescent="0.2">
      <c r="A15" s="12" t="s">
        <v>171</v>
      </c>
      <c r="B15" s="11">
        <v>4</v>
      </c>
      <c r="C15" s="11">
        <v>7.9</v>
      </c>
      <c r="D15" s="11">
        <v>6</v>
      </c>
      <c r="E15" s="11">
        <v>12.2</v>
      </c>
      <c r="F15" s="11">
        <v>7.6</v>
      </c>
      <c r="G15" s="11">
        <v>6.2</v>
      </c>
      <c r="H15" s="11">
        <v>11</v>
      </c>
      <c r="I15" s="11">
        <v>3.8</v>
      </c>
      <c r="J15" s="11">
        <v>6.5</v>
      </c>
    </row>
    <row r="16" spans="1:11" ht="12.75" customHeight="1" x14ac:dyDescent="0.2">
      <c r="A16" s="12" t="s">
        <v>231</v>
      </c>
      <c r="B16" s="11">
        <v>13.5</v>
      </c>
      <c r="C16" s="11">
        <v>9.3000000000000007</v>
      </c>
      <c r="D16" s="11">
        <v>14.4</v>
      </c>
      <c r="E16" s="11">
        <v>12.4</v>
      </c>
      <c r="F16" s="11">
        <v>14.4</v>
      </c>
      <c r="G16" s="11">
        <v>19.2</v>
      </c>
      <c r="H16" s="11">
        <v>14.4</v>
      </c>
      <c r="I16" s="11">
        <v>7.8</v>
      </c>
      <c r="J16" s="11">
        <v>12.7</v>
      </c>
    </row>
    <row r="17" spans="1:10" ht="12.75" customHeight="1" x14ac:dyDescent="0.2">
      <c r="A17" s="12" t="s">
        <v>232</v>
      </c>
      <c r="B17" s="11">
        <v>7.5</v>
      </c>
      <c r="C17" s="11">
        <v>7.8</v>
      </c>
      <c r="D17" s="11">
        <v>5.6</v>
      </c>
      <c r="E17" s="11">
        <v>7.1</v>
      </c>
      <c r="F17" s="11">
        <v>4</v>
      </c>
      <c r="G17" s="11">
        <v>11</v>
      </c>
      <c r="H17" s="11">
        <v>6.9</v>
      </c>
      <c r="I17" s="11">
        <v>3.5</v>
      </c>
      <c r="J17" s="11">
        <v>6.8</v>
      </c>
    </row>
    <row r="18" spans="1:10" ht="12.75" customHeight="1" x14ac:dyDescent="0.2">
      <c r="A18" s="10" t="s">
        <v>126</v>
      </c>
    </row>
    <row r="19" spans="1:10" ht="12.75" customHeight="1" x14ac:dyDescent="0.2">
      <c r="A19" s="12" t="s">
        <v>94</v>
      </c>
      <c r="B19" s="11">
        <v>5.9</v>
      </c>
      <c r="C19" s="11">
        <v>5.2</v>
      </c>
      <c r="D19" s="11">
        <v>3.5</v>
      </c>
      <c r="E19" s="11">
        <v>3.2</v>
      </c>
      <c r="F19" s="11">
        <v>3.6</v>
      </c>
      <c r="G19" s="11">
        <v>3.6</v>
      </c>
      <c r="H19" s="11">
        <v>4.0999999999999996</v>
      </c>
      <c r="I19" s="11">
        <v>9.4</v>
      </c>
      <c r="J19" s="11">
        <v>4.8</v>
      </c>
    </row>
    <row r="20" spans="1:10" ht="12.75" customHeight="1" x14ac:dyDescent="0.2">
      <c r="A20" s="12" t="s">
        <v>95</v>
      </c>
      <c r="B20" s="11">
        <v>2.2999999999999998</v>
      </c>
      <c r="C20" s="11">
        <v>4.0999999999999996</v>
      </c>
      <c r="D20" s="11">
        <v>2.1</v>
      </c>
      <c r="E20" s="11">
        <v>2.5</v>
      </c>
      <c r="F20" s="11">
        <v>3</v>
      </c>
      <c r="G20" s="11">
        <v>2.6</v>
      </c>
      <c r="H20" s="11">
        <v>2.9</v>
      </c>
      <c r="I20" s="11">
        <v>6.2</v>
      </c>
      <c r="J20" s="11">
        <v>2.9</v>
      </c>
    </row>
    <row r="21" spans="1:10" ht="12.75" customHeight="1" x14ac:dyDescent="0.2">
      <c r="A21" s="12" t="s">
        <v>96</v>
      </c>
      <c r="B21" s="11">
        <v>20.6</v>
      </c>
      <c r="C21" s="11">
        <v>20.6</v>
      </c>
      <c r="D21" s="11">
        <v>18.3</v>
      </c>
      <c r="E21" s="11">
        <v>16.600000000000001</v>
      </c>
      <c r="F21" s="11">
        <v>19.3</v>
      </c>
      <c r="G21" s="11">
        <v>17.7</v>
      </c>
      <c r="H21" s="11">
        <v>19.899999999999999</v>
      </c>
      <c r="I21" s="11">
        <v>24.2</v>
      </c>
      <c r="J21" s="11">
        <v>19.7</v>
      </c>
    </row>
    <row r="22" spans="1:10" ht="12.75" customHeight="1" x14ac:dyDescent="0.2">
      <c r="A22" s="12" t="s">
        <v>97</v>
      </c>
      <c r="B22" s="11">
        <v>11.9</v>
      </c>
      <c r="C22" s="11">
        <v>12.6</v>
      </c>
      <c r="D22" s="11">
        <v>10.8</v>
      </c>
      <c r="E22" s="11">
        <v>9.6999999999999993</v>
      </c>
      <c r="F22" s="11">
        <v>12.1</v>
      </c>
      <c r="G22" s="11">
        <v>6.9</v>
      </c>
      <c r="H22" s="11">
        <v>9.1</v>
      </c>
      <c r="I22" s="11">
        <v>8.6999999999999993</v>
      </c>
      <c r="J22" s="11">
        <v>11.5</v>
      </c>
    </row>
    <row r="23" spans="1:10" ht="12.75" customHeight="1" x14ac:dyDescent="0.2">
      <c r="A23" s="12" t="s">
        <v>98</v>
      </c>
      <c r="B23" s="11">
        <v>12.8</v>
      </c>
      <c r="C23" s="11">
        <v>12.1</v>
      </c>
      <c r="D23" s="11">
        <v>12.8</v>
      </c>
      <c r="E23" s="11">
        <v>14.6</v>
      </c>
      <c r="F23" s="11">
        <v>11.7</v>
      </c>
      <c r="G23" s="11">
        <v>15.4</v>
      </c>
      <c r="H23" s="11">
        <v>12.6</v>
      </c>
      <c r="I23" s="11">
        <v>10.199999999999999</v>
      </c>
      <c r="J23" s="11">
        <v>12.6</v>
      </c>
    </row>
    <row r="24" spans="1:10" ht="12.75" customHeight="1" x14ac:dyDescent="0.2">
      <c r="A24" s="12" t="s">
        <v>170</v>
      </c>
      <c r="B24" s="11">
        <v>19.7</v>
      </c>
      <c r="C24" s="11">
        <v>20.100000000000001</v>
      </c>
      <c r="D24" s="11">
        <v>24.3</v>
      </c>
      <c r="E24" s="11">
        <v>21.2</v>
      </c>
      <c r="F24" s="11">
        <v>22.2</v>
      </c>
      <c r="G24" s="11">
        <v>14.2</v>
      </c>
      <c r="H24" s="11">
        <v>19.3</v>
      </c>
      <c r="I24" s="11">
        <v>25.1</v>
      </c>
      <c r="J24" s="11">
        <v>21.1</v>
      </c>
    </row>
    <row r="25" spans="1:10" ht="12.75" customHeight="1" x14ac:dyDescent="0.2">
      <c r="A25" s="12" t="s">
        <v>171</v>
      </c>
      <c r="B25" s="11">
        <v>4</v>
      </c>
      <c r="C25" s="11">
        <v>8.5</v>
      </c>
      <c r="D25" s="11">
        <v>6.5</v>
      </c>
      <c r="E25" s="11">
        <v>12.7</v>
      </c>
      <c r="F25" s="11">
        <v>9</v>
      </c>
      <c r="G25" s="11">
        <v>5.8</v>
      </c>
      <c r="H25" s="11">
        <v>10.4</v>
      </c>
      <c r="I25" s="11">
        <v>3.7</v>
      </c>
      <c r="J25" s="11">
        <v>6.9</v>
      </c>
    </row>
    <row r="26" spans="1:10" ht="12.75" customHeight="1" x14ac:dyDescent="0.2">
      <c r="A26" s="12" t="s">
        <v>231</v>
      </c>
      <c r="B26" s="11">
        <v>15</v>
      </c>
      <c r="C26" s="11">
        <v>9.1999999999999993</v>
      </c>
      <c r="D26" s="11">
        <v>16.399999999999999</v>
      </c>
      <c r="E26" s="11">
        <v>12.8</v>
      </c>
      <c r="F26" s="11">
        <v>14.9</v>
      </c>
      <c r="G26" s="11">
        <v>24.5</v>
      </c>
      <c r="H26" s="11">
        <v>14.9</v>
      </c>
      <c r="I26" s="11">
        <v>8.9</v>
      </c>
      <c r="J26" s="11">
        <v>13.8</v>
      </c>
    </row>
    <row r="27" spans="1:10" ht="12.75" customHeight="1" x14ac:dyDescent="0.2">
      <c r="A27" s="12" t="s">
        <v>232</v>
      </c>
      <c r="B27" s="11">
        <v>7.7</v>
      </c>
      <c r="C27" s="11">
        <v>7.3</v>
      </c>
      <c r="D27" s="11">
        <v>5.0999999999999996</v>
      </c>
      <c r="E27" s="11">
        <v>6.4</v>
      </c>
      <c r="F27" s="11">
        <v>4</v>
      </c>
      <c r="G27" s="11">
        <v>9.1999999999999993</v>
      </c>
      <c r="H27" s="11">
        <v>6.2</v>
      </c>
      <c r="I27" s="11">
        <v>3.6</v>
      </c>
      <c r="J27" s="11">
        <v>6.6</v>
      </c>
    </row>
    <row r="28" spans="1:10" ht="12.75" customHeight="1" x14ac:dyDescent="0.2">
      <c r="A28" s="10" t="s">
        <v>127</v>
      </c>
    </row>
    <row r="29" spans="1:10" ht="12.75" customHeight="1" x14ac:dyDescent="0.2">
      <c r="A29" s="12" t="s">
        <v>94</v>
      </c>
      <c r="B29" s="11">
        <v>6.2</v>
      </c>
      <c r="C29" s="11">
        <v>5.5</v>
      </c>
      <c r="D29" s="11">
        <v>3.7</v>
      </c>
      <c r="E29" s="11">
        <v>3.5</v>
      </c>
      <c r="F29" s="11">
        <v>4</v>
      </c>
      <c r="G29" s="11">
        <v>3.7</v>
      </c>
      <c r="H29" s="11">
        <v>4.2</v>
      </c>
      <c r="I29" s="11">
        <v>9.9</v>
      </c>
      <c r="J29" s="11">
        <v>5.0999999999999996</v>
      </c>
    </row>
    <row r="30" spans="1:10" ht="12.75" customHeight="1" x14ac:dyDescent="0.2">
      <c r="A30" s="12" t="s">
        <v>95</v>
      </c>
      <c r="B30" s="11">
        <v>1.8</v>
      </c>
      <c r="C30" s="11">
        <v>3.2</v>
      </c>
      <c r="D30" s="11">
        <v>1.7</v>
      </c>
      <c r="E30" s="11">
        <v>2</v>
      </c>
      <c r="F30" s="11">
        <v>2.4</v>
      </c>
      <c r="G30" s="11">
        <v>2.4</v>
      </c>
      <c r="H30" s="11">
        <v>2.2999999999999998</v>
      </c>
      <c r="I30" s="11">
        <v>5.5</v>
      </c>
      <c r="J30" s="11">
        <v>2.2999999999999998</v>
      </c>
    </row>
    <row r="31" spans="1:10" ht="12.75" customHeight="1" x14ac:dyDescent="0.2">
      <c r="A31" s="12" t="s">
        <v>96</v>
      </c>
      <c r="B31" s="11">
        <v>19</v>
      </c>
      <c r="C31" s="11">
        <v>19.5</v>
      </c>
      <c r="D31" s="11">
        <v>16.100000000000001</v>
      </c>
      <c r="E31" s="11">
        <v>14.5</v>
      </c>
      <c r="F31" s="11">
        <v>17.399999999999999</v>
      </c>
      <c r="G31" s="11">
        <v>14.6</v>
      </c>
      <c r="H31" s="11">
        <v>16.600000000000001</v>
      </c>
      <c r="I31" s="11">
        <v>24.8</v>
      </c>
      <c r="J31" s="11">
        <v>18</v>
      </c>
    </row>
    <row r="32" spans="1:10" ht="12.75" customHeight="1" x14ac:dyDescent="0.2">
      <c r="A32" s="12" t="s">
        <v>97</v>
      </c>
      <c r="B32" s="11">
        <v>10.3</v>
      </c>
      <c r="C32" s="11">
        <v>10.8</v>
      </c>
      <c r="D32" s="11">
        <v>9.1999999999999993</v>
      </c>
      <c r="E32" s="11">
        <v>9.1</v>
      </c>
      <c r="F32" s="11">
        <v>9.9</v>
      </c>
      <c r="G32" s="11">
        <v>7.4</v>
      </c>
      <c r="H32" s="11">
        <v>10.1</v>
      </c>
      <c r="I32" s="11">
        <v>7.6</v>
      </c>
      <c r="J32" s="11">
        <v>10</v>
      </c>
    </row>
    <row r="33" spans="1:10" ht="12.75" customHeight="1" x14ac:dyDescent="0.2">
      <c r="A33" s="12" t="s">
        <v>98</v>
      </c>
      <c r="B33" s="11">
        <v>17.5</v>
      </c>
      <c r="C33" s="11">
        <v>15.5</v>
      </c>
      <c r="D33" s="11">
        <v>18.7</v>
      </c>
      <c r="E33" s="11">
        <v>18.899999999999999</v>
      </c>
      <c r="F33" s="11">
        <v>19</v>
      </c>
      <c r="G33" s="11">
        <v>20.6</v>
      </c>
      <c r="H33" s="11">
        <v>17</v>
      </c>
      <c r="I33" s="11">
        <v>13.4</v>
      </c>
      <c r="J33" s="11">
        <v>17.5</v>
      </c>
    </row>
    <row r="34" spans="1:10" ht="12.75" customHeight="1" x14ac:dyDescent="0.2">
      <c r="A34" s="12" t="s">
        <v>170</v>
      </c>
      <c r="B34" s="11">
        <v>19.2</v>
      </c>
      <c r="C34" s="11">
        <v>20.3</v>
      </c>
      <c r="D34" s="11">
        <v>23.3</v>
      </c>
      <c r="E34" s="11">
        <v>19.899999999999999</v>
      </c>
      <c r="F34" s="11">
        <v>20.399999999999999</v>
      </c>
      <c r="G34" s="11">
        <v>13.1</v>
      </c>
      <c r="H34" s="11">
        <v>17.600000000000001</v>
      </c>
      <c r="I34" s="11">
        <v>23.1</v>
      </c>
      <c r="J34" s="11">
        <v>20.399999999999999</v>
      </c>
    </row>
    <row r="35" spans="1:10" ht="12.75" customHeight="1" x14ac:dyDescent="0.2">
      <c r="A35" s="12" t="s">
        <v>171</v>
      </c>
      <c r="B35" s="11">
        <v>4</v>
      </c>
      <c r="C35" s="11">
        <v>8.1999999999999993</v>
      </c>
      <c r="D35" s="11">
        <v>6.3</v>
      </c>
      <c r="E35" s="11">
        <v>12.5</v>
      </c>
      <c r="F35" s="11">
        <v>8.3000000000000007</v>
      </c>
      <c r="G35" s="11">
        <v>6</v>
      </c>
      <c r="H35" s="11">
        <v>10.7</v>
      </c>
      <c r="I35" s="11">
        <v>3.7</v>
      </c>
      <c r="J35" s="11">
        <v>6.7</v>
      </c>
    </row>
    <row r="36" spans="1:10" ht="12.75" customHeight="1" x14ac:dyDescent="0.2">
      <c r="A36" s="12" t="s">
        <v>231</v>
      </c>
      <c r="B36" s="11">
        <v>14.2</v>
      </c>
      <c r="C36" s="11">
        <v>9.3000000000000007</v>
      </c>
      <c r="D36" s="11">
        <v>15.4</v>
      </c>
      <c r="E36" s="11">
        <v>12.6</v>
      </c>
      <c r="F36" s="11">
        <v>14.6</v>
      </c>
      <c r="G36" s="11">
        <v>21.9</v>
      </c>
      <c r="H36" s="11">
        <v>14.6</v>
      </c>
      <c r="I36" s="11">
        <v>8.3000000000000007</v>
      </c>
      <c r="J36" s="11">
        <v>13.2</v>
      </c>
    </row>
    <row r="37" spans="1:10" ht="12.75" customHeight="1" x14ac:dyDescent="0.2">
      <c r="A37" s="12" t="s">
        <v>232</v>
      </c>
      <c r="B37" s="11">
        <v>7.6</v>
      </c>
      <c r="C37" s="11">
        <v>7.5</v>
      </c>
      <c r="D37" s="11">
        <v>5.4</v>
      </c>
      <c r="E37" s="11">
        <v>6.8</v>
      </c>
      <c r="F37" s="11">
        <v>4</v>
      </c>
      <c r="G37" s="11">
        <v>10</v>
      </c>
      <c r="H37" s="11">
        <v>6.5</v>
      </c>
      <c r="I37" s="11">
        <v>3.6</v>
      </c>
      <c r="J37" s="11">
        <v>6.7</v>
      </c>
    </row>
    <row r="38" spans="1:10" ht="12.75" customHeight="1" x14ac:dyDescent="0.2">
      <c r="A38" s="5" t="s">
        <v>128</v>
      </c>
    </row>
    <row r="39" spans="1:10" ht="12.75" customHeight="1" x14ac:dyDescent="0.2">
      <c r="A39" s="10" t="s">
        <v>70</v>
      </c>
      <c r="B39" s="11">
        <v>2349.9</v>
      </c>
      <c r="C39" s="11">
        <v>1859</v>
      </c>
      <c r="D39" s="11">
        <v>1488.5</v>
      </c>
      <c r="E39" s="11">
        <v>538.9</v>
      </c>
      <c r="F39" s="11">
        <v>810.6</v>
      </c>
      <c r="G39" s="11">
        <v>157.4</v>
      </c>
      <c r="H39" s="11">
        <v>70.099999999999994</v>
      </c>
      <c r="I39" s="11">
        <v>126.1</v>
      </c>
      <c r="J39" s="11">
        <v>7400.5</v>
      </c>
    </row>
    <row r="40" spans="1:10" ht="12.75" customHeight="1" x14ac:dyDescent="0.2">
      <c r="A40" s="10" t="s">
        <v>71</v>
      </c>
      <c r="B40" s="11">
        <v>2377</v>
      </c>
      <c r="C40" s="11">
        <v>1880.7</v>
      </c>
      <c r="D40" s="11">
        <v>1496.4</v>
      </c>
      <c r="E40" s="11">
        <v>540.6</v>
      </c>
      <c r="F40" s="11">
        <v>775.5</v>
      </c>
      <c r="G40" s="11">
        <v>163.5</v>
      </c>
      <c r="H40" s="11">
        <v>71.400000000000006</v>
      </c>
      <c r="I40" s="11">
        <v>127.8</v>
      </c>
      <c r="J40" s="11">
        <v>7433.1</v>
      </c>
    </row>
    <row r="41" spans="1:10" ht="25.7" customHeight="1" x14ac:dyDescent="0.2">
      <c r="A41" s="19" t="s">
        <v>110</v>
      </c>
      <c r="B41" s="14">
        <v>4726.8999999999996</v>
      </c>
      <c r="C41" s="14">
        <v>3739.7</v>
      </c>
      <c r="D41" s="14">
        <v>2984.9</v>
      </c>
      <c r="E41" s="14">
        <v>1079.5</v>
      </c>
      <c r="F41" s="14">
        <v>1586.2</v>
      </c>
      <c r="G41" s="14">
        <v>320.89999999999998</v>
      </c>
      <c r="H41" s="14">
        <v>141.5</v>
      </c>
      <c r="I41" s="14">
        <v>253.9</v>
      </c>
      <c r="J41" s="14">
        <v>14833.6</v>
      </c>
    </row>
    <row r="42" spans="1:10" ht="14.65" customHeight="1" x14ac:dyDescent="0.2">
      <c r="A42" s="27" t="s">
        <v>111</v>
      </c>
      <c r="B42" s="27"/>
      <c r="C42" s="27"/>
      <c r="D42" s="27"/>
      <c r="E42" s="27"/>
      <c r="F42" s="27"/>
      <c r="G42" s="27"/>
      <c r="H42" s="27"/>
      <c r="I42" s="27"/>
      <c r="J42" s="27"/>
    </row>
    <row r="43" spans="1:10" ht="12.75" customHeight="1" x14ac:dyDescent="0.2">
      <c r="A43" s="5" t="s">
        <v>230</v>
      </c>
    </row>
    <row r="44" spans="1:10" ht="12.75" customHeight="1" x14ac:dyDescent="0.2">
      <c r="A44" s="10" t="s">
        <v>124</v>
      </c>
    </row>
    <row r="45" spans="1:10" ht="12.75" customHeight="1" x14ac:dyDescent="0.2">
      <c r="A45" s="12" t="s">
        <v>94</v>
      </c>
      <c r="B45" s="11">
        <v>5</v>
      </c>
      <c r="C45" s="11">
        <v>7.1</v>
      </c>
      <c r="D45" s="11">
        <v>10</v>
      </c>
      <c r="E45" s="11">
        <v>10.8</v>
      </c>
      <c r="F45" s="11">
        <v>10</v>
      </c>
      <c r="G45" s="11">
        <v>12</v>
      </c>
      <c r="H45" s="11">
        <v>20</v>
      </c>
      <c r="I45" s="11">
        <v>11.9</v>
      </c>
      <c r="J45" s="11">
        <v>3.6</v>
      </c>
    </row>
    <row r="46" spans="1:10" ht="12.75" customHeight="1" x14ac:dyDescent="0.2">
      <c r="A46" s="12" t="s">
        <v>95</v>
      </c>
      <c r="B46" s="11">
        <v>11.7</v>
      </c>
      <c r="C46" s="11">
        <v>12.5</v>
      </c>
      <c r="D46" s="11">
        <v>17.2</v>
      </c>
      <c r="E46" s="11">
        <v>12.5</v>
      </c>
      <c r="F46" s="11">
        <v>14.7</v>
      </c>
      <c r="G46" s="11">
        <v>18.399999999999999</v>
      </c>
      <c r="H46" s="11">
        <v>27.2</v>
      </c>
      <c r="I46" s="11">
        <v>17.899999999999999</v>
      </c>
      <c r="J46" s="11">
        <v>5.4</v>
      </c>
    </row>
    <row r="47" spans="1:10" ht="12.75" customHeight="1" x14ac:dyDescent="0.2">
      <c r="A47" s="12" t="s">
        <v>96</v>
      </c>
      <c r="B47" s="11">
        <v>3.7</v>
      </c>
      <c r="C47" s="11">
        <v>3.1</v>
      </c>
      <c r="D47" s="11">
        <v>4.8</v>
      </c>
      <c r="E47" s="11">
        <v>5.4</v>
      </c>
      <c r="F47" s="11">
        <v>4.9000000000000004</v>
      </c>
      <c r="G47" s="11">
        <v>9</v>
      </c>
      <c r="H47" s="11">
        <v>10</v>
      </c>
      <c r="I47" s="11">
        <v>6.8</v>
      </c>
      <c r="J47" s="11">
        <v>1.8</v>
      </c>
    </row>
    <row r="48" spans="1:10" ht="12.75" customHeight="1" x14ac:dyDescent="0.2">
      <c r="A48" s="12" t="s">
        <v>97</v>
      </c>
      <c r="B48" s="11">
        <v>4.2</v>
      </c>
      <c r="C48" s="11">
        <v>5.8</v>
      </c>
      <c r="D48" s="11">
        <v>6.9</v>
      </c>
      <c r="E48" s="11">
        <v>6.6</v>
      </c>
      <c r="F48" s="11">
        <v>7.1</v>
      </c>
      <c r="G48" s="11">
        <v>10.4</v>
      </c>
      <c r="H48" s="11">
        <v>14.2</v>
      </c>
      <c r="I48" s="11">
        <v>18.8</v>
      </c>
      <c r="J48" s="11">
        <v>2.5</v>
      </c>
    </row>
    <row r="49" spans="1:10" ht="12.75" customHeight="1" x14ac:dyDescent="0.2">
      <c r="A49" s="12" t="s">
        <v>98</v>
      </c>
      <c r="B49" s="11">
        <v>2.9</v>
      </c>
      <c r="C49" s="11">
        <v>2.5</v>
      </c>
      <c r="D49" s="11">
        <v>3.6</v>
      </c>
      <c r="E49" s="11">
        <v>3.8</v>
      </c>
      <c r="F49" s="11">
        <v>3.9</v>
      </c>
      <c r="G49" s="11">
        <v>4.5999999999999996</v>
      </c>
      <c r="H49" s="11">
        <v>9.3000000000000007</v>
      </c>
      <c r="I49" s="11">
        <v>9.5</v>
      </c>
      <c r="J49" s="11">
        <v>1.4</v>
      </c>
    </row>
    <row r="50" spans="1:10" ht="12.75" customHeight="1" x14ac:dyDescent="0.2">
      <c r="A50" s="12" t="s">
        <v>170</v>
      </c>
      <c r="B50" s="11">
        <v>2.7</v>
      </c>
      <c r="C50" s="11">
        <v>3</v>
      </c>
      <c r="D50" s="11">
        <v>4.0999999999999996</v>
      </c>
      <c r="E50" s="11">
        <v>4.5</v>
      </c>
      <c r="F50" s="11">
        <v>5.4</v>
      </c>
      <c r="G50" s="11">
        <v>6.4</v>
      </c>
      <c r="H50" s="11">
        <v>11.5</v>
      </c>
      <c r="I50" s="11">
        <v>5.9</v>
      </c>
      <c r="J50" s="11">
        <v>1.5</v>
      </c>
    </row>
    <row r="51" spans="1:10" ht="12.75" customHeight="1" x14ac:dyDescent="0.2">
      <c r="A51" s="12" t="s">
        <v>171</v>
      </c>
      <c r="B51" s="11">
        <v>6.7</v>
      </c>
      <c r="C51" s="11">
        <v>5.8</v>
      </c>
      <c r="D51" s="11">
        <v>5.4</v>
      </c>
      <c r="E51" s="11">
        <v>4.2</v>
      </c>
      <c r="F51" s="11">
        <v>8.9</v>
      </c>
      <c r="G51" s="11">
        <v>10.8</v>
      </c>
      <c r="H51" s="11">
        <v>10.199999999999999</v>
      </c>
      <c r="I51" s="11">
        <v>16.399999999999999</v>
      </c>
      <c r="J51" s="11">
        <v>3</v>
      </c>
    </row>
    <row r="52" spans="1:10" ht="12.75" customHeight="1" x14ac:dyDescent="0.2">
      <c r="A52" s="12" t="s">
        <v>231</v>
      </c>
      <c r="B52" s="11">
        <v>3.4</v>
      </c>
      <c r="C52" s="11">
        <v>4.4000000000000004</v>
      </c>
      <c r="D52" s="11">
        <v>3.8</v>
      </c>
      <c r="E52" s="11">
        <v>7.2</v>
      </c>
      <c r="F52" s="11">
        <v>5</v>
      </c>
      <c r="G52" s="11">
        <v>6.6</v>
      </c>
      <c r="H52" s="11">
        <v>10.7</v>
      </c>
      <c r="I52" s="11">
        <v>13.7</v>
      </c>
      <c r="J52" s="11">
        <v>2.1</v>
      </c>
    </row>
    <row r="53" spans="1:10" ht="12.75" customHeight="1" x14ac:dyDescent="0.2">
      <c r="A53" s="12" t="s">
        <v>232</v>
      </c>
      <c r="B53" s="11">
        <v>4</v>
      </c>
      <c r="C53" s="11">
        <v>7.4</v>
      </c>
      <c r="D53" s="11">
        <v>8</v>
      </c>
      <c r="E53" s="11">
        <v>7.5</v>
      </c>
      <c r="F53" s="11">
        <v>14</v>
      </c>
      <c r="G53" s="11">
        <v>8.1</v>
      </c>
      <c r="H53" s="11">
        <v>14</v>
      </c>
      <c r="I53" s="11">
        <v>14.1</v>
      </c>
      <c r="J53" s="11">
        <v>3.1</v>
      </c>
    </row>
    <row r="54" spans="1:10" ht="12.75" customHeight="1" x14ac:dyDescent="0.2">
      <c r="A54" s="10" t="s">
        <v>126</v>
      </c>
    </row>
    <row r="55" spans="1:10" ht="12.75" customHeight="1" x14ac:dyDescent="0.2">
      <c r="A55" s="12" t="s">
        <v>94</v>
      </c>
      <c r="B55" s="11">
        <v>5.3</v>
      </c>
      <c r="C55" s="11">
        <v>8.3000000000000007</v>
      </c>
      <c r="D55" s="11">
        <v>9.1999999999999993</v>
      </c>
      <c r="E55" s="11">
        <v>10.9</v>
      </c>
      <c r="F55" s="11">
        <v>12.6</v>
      </c>
      <c r="G55" s="11">
        <v>12.5</v>
      </c>
      <c r="H55" s="11">
        <v>20.5</v>
      </c>
      <c r="I55" s="11">
        <v>9.1</v>
      </c>
      <c r="J55" s="11">
        <v>3.5</v>
      </c>
    </row>
    <row r="56" spans="1:10" ht="12.75" customHeight="1" x14ac:dyDescent="0.2">
      <c r="A56" s="12" t="s">
        <v>95</v>
      </c>
      <c r="B56" s="11">
        <v>11.4</v>
      </c>
      <c r="C56" s="11">
        <v>9.8000000000000007</v>
      </c>
      <c r="D56" s="11">
        <v>13.1</v>
      </c>
      <c r="E56" s="11">
        <v>11.6</v>
      </c>
      <c r="F56" s="11">
        <v>11.9</v>
      </c>
      <c r="G56" s="11">
        <v>14.4</v>
      </c>
      <c r="H56" s="11">
        <v>20.3</v>
      </c>
      <c r="I56" s="11">
        <v>12.8</v>
      </c>
      <c r="J56" s="11">
        <v>5.7</v>
      </c>
    </row>
    <row r="57" spans="1:10" ht="12.75" customHeight="1" x14ac:dyDescent="0.2">
      <c r="A57" s="12" t="s">
        <v>96</v>
      </c>
      <c r="B57" s="11">
        <v>3.1</v>
      </c>
      <c r="C57" s="11">
        <v>3</v>
      </c>
      <c r="D57" s="11">
        <v>4.3</v>
      </c>
      <c r="E57" s="11">
        <v>5</v>
      </c>
      <c r="F57" s="11">
        <v>3.9</v>
      </c>
      <c r="G57" s="11">
        <v>6.4</v>
      </c>
      <c r="H57" s="11">
        <v>8.6999999999999993</v>
      </c>
      <c r="I57" s="11">
        <v>5.5</v>
      </c>
      <c r="J57" s="11">
        <v>1.5</v>
      </c>
    </row>
    <row r="58" spans="1:10" ht="12.75" customHeight="1" x14ac:dyDescent="0.2">
      <c r="A58" s="12" t="s">
        <v>97</v>
      </c>
      <c r="B58" s="11">
        <v>4</v>
      </c>
      <c r="C58" s="11">
        <v>3.7</v>
      </c>
      <c r="D58" s="11">
        <v>5.7</v>
      </c>
      <c r="E58" s="11">
        <v>6.1</v>
      </c>
      <c r="F58" s="11">
        <v>6.3</v>
      </c>
      <c r="G58" s="11">
        <v>7.8</v>
      </c>
      <c r="H58" s="11">
        <v>10.199999999999999</v>
      </c>
      <c r="I58" s="11">
        <v>10.5</v>
      </c>
      <c r="J58" s="11">
        <v>2.2000000000000002</v>
      </c>
    </row>
    <row r="59" spans="1:10" ht="12.75" customHeight="1" x14ac:dyDescent="0.2">
      <c r="A59" s="12" t="s">
        <v>98</v>
      </c>
      <c r="B59" s="11">
        <v>3.8</v>
      </c>
      <c r="C59" s="11">
        <v>4.4000000000000004</v>
      </c>
      <c r="D59" s="11">
        <v>5.0999999999999996</v>
      </c>
      <c r="E59" s="11">
        <v>5.4</v>
      </c>
      <c r="F59" s="11">
        <v>6.8</v>
      </c>
      <c r="G59" s="11">
        <v>7.4</v>
      </c>
      <c r="H59" s="11">
        <v>10</v>
      </c>
      <c r="I59" s="11">
        <v>10.6</v>
      </c>
      <c r="J59" s="11">
        <v>2.1</v>
      </c>
    </row>
    <row r="60" spans="1:10" ht="12.75" customHeight="1" x14ac:dyDescent="0.2">
      <c r="A60" s="12" t="s">
        <v>170</v>
      </c>
      <c r="B60" s="11">
        <v>2.1</v>
      </c>
      <c r="C60" s="11">
        <v>2.7</v>
      </c>
      <c r="D60" s="11">
        <v>3.5</v>
      </c>
      <c r="E60" s="11">
        <v>4</v>
      </c>
      <c r="F60" s="11">
        <v>4.0999999999999996</v>
      </c>
      <c r="G60" s="11">
        <v>9.4</v>
      </c>
      <c r="H60" s="11">
        <v>7.4</v>
      </c>
      <c r="I60" s="11">
        <v>4.9000000000000004</v>
      </c>
      <c r="J60" s="11">
        <v>1.4</v>
      </c>
    </row>
    <row r="61" spans="1:10" ht="12.75" customHeight="1" x14ac:dyDescent="0.2">
      <c r="A61" s="12" t="s">
        <v>171</v>
      </c>
      <c r="B61" s="11">
        <v>6.2</v>
      </c>
      <c r="C61" s="11">
        <v>5.4</v>
      </c>
      <c r="D61" s="11">
        <v>6.9</v>
      </c>
      <c r="E61" s="11">
        <v>6.1</v>
      </c>
      <c r="F61" s="11">
        <v>6.3</v>
      </c>
      <c r="G61" s="11">
        <v>15.9</v>
      </c>
      <c r="H61" s="11">
        <v>11.3</v>
      </c>
      <c r="I61" s="11">
        <v>16.5</v>
      </c>
      <c r="J61" s="11">
        <v>2.8</v>
      </c>
    </row>
    <row r="62" spans="1:10" ht="12.75" customHeight="1" x14ac:dyDescent="0.2">
      <c r="A62" s="12" t="s">
        <v>231</v>
      </c>
      <c r="B62" s="11">
        <v>3.3</v>
      </c>
      <c r="C62" s="11">
        <v>6</v>
      </c>
      <c r="D62" s="11">
        <v>3.9</v>
      </c>
      <c r="E62" s="11">
        <v>5.2</v>
      </c>
      <c r="F62" s="11">
        <v>4.2</v>
      </c>
      <c r="G62" s="11">
        <v>4.5999999999999996</v>
      </c>
      <c r="H62" s="11">
        <v>9.4</v>
      </c>
      <c r="I62" s="11">
        <v>9.6999999999999993</v>
      </c>
      <c r="J62" s="11">
        <v>2</v>
      </c>
    </row>
    <row r="63" spans="1:10" ht="12.75" customHeight="1" x14ac:dyDescent="0.2">
      <c r="A63" s="12" t="s">
        <v>232</v>
      </c>
      <c r="B63" s="11">
        <v>4.3</v>
      </c>
      <c r="C63" s="11">
        <v>5.8</v>
      </c>
      <c r="D63" s="11">
        <v>6.9</v>
      </c>
      <c r="E63" s="11">
        <v>7.6</v>
      </c>
      <c r="F63" s="11">
        <v>13.4</v>
      </c>
      <c r="G63" s="11">
        <v>8.5</v>
      </c>
      <c r="H63" s="11">
        <v>15.6</v>
      </c>
      <c r="I63" s="11">
        <v>18.399999999999999</v>
      </c>
      <c r="J63" s="11">
        <v>3.3</v>
      </c>
    </row>
    <row r="64" spans="1:10" ht="12.75" customHeight="1" x14ac:dyDescent="0.2">
      <c r="A64" s="10" t="s">
        <v>127</v>
      </c>
    </row>
    <row r="65" spans="1:10" ht="12.75" customHeight="1" x14ac:dyDescent="0.2">
      <c r="A65" s="12" t="s">
        <v>94</v>
      </c>
      <c r="B65" s="11">
        <v>3.7</v>
      </c>
      <c r="C65" s="11">
        <v>6.2</v>
      </c>
      <c r="D65" s="11">
        <v>6.7</v>
      </c>
      <c r="E65" s="11">
        <v>8.1</v>
      </c>
      <c r="F65" s="11">
        <v>9.4</v>
      </c>
      <c r="G65" s="11">
        <v>11</v>
      </c>
      <c r="H65" s="11">
        <v>17</v>
      </c>
      <c r="I65" s="11">
        <v>8.4</v>
      </c>
      <c r="J65" s="11">
        <v>2.9</v>
      </c>
    </row>
    <row r="66" spans="1:10" ht="12.75" customHeight="1" x14ac:dyDescent="0.2">
      <c r="A66" s="12" t="s">
        <v>95</v>
      </c>
      <c r="B66" s="11">
        <v>9.5</v>
      </c>
      <c r="C66" s="11">
        <v>8.1999999999999993</v>
      </c>
      <c r="D66" s="11">
        <v>12</v>
      </c>
      <c r="E66" s="11">
        <v>9.8000000000000007</v>
      </c>
      <c r="F66" s="11">
        <v>9.4</v>
      </c>
      <c r="G66" s="11">
        <v>11.8</v>
      </c>
      <c r="H66" s="11">
        <v>13.6</v>
      </c>
      <c r="I66" s="11">
        <v>10.5</v>
      </c>
      <c r="J66" s="11">
        <v>4.7</v>
      </c>
    </row>
    <row r="67" spans="1:10" ht="12.75" customHeight="1" x14ac:dyDescent="0.2">
      <c r="A67" s="12" t="s">
        <v>96</v>
      </c>
      <c r="B67" s="11">
        <v>2.7</v>
      </c>
      <c r="C67" s="11">
        <v>2.2999999999999998</v>
      </c>
      <c r="D67" s="11">
        <v>4.0999999999999996</v>
      </c>
      <c r="E67" s="11">
        <v>4.0999999999999996</v>
      </c>
      <c r="F67" s="11">
        <v>3.4</v>
      </c>
      <c r="G67" s="11">
        <v>5.9</v>
      </c>
      <c r="H67" s="11">
        <v>7.2</v>
      </c>
      <c r="I67" s="11">
        <v>5</v>
      </c>
      <c r="J67" s="11">
        <v>1.3</v>
      </c>
    </row>
    <row r="68" spans="1:10" ht="12.75" customHeight="1" x14ac:dyDescent="0.2">
      <c r="A68" s="12" t="s">
        <v>97</v>
      </c>
      <c r="B68" s="11">
        <v>2.8</v>
      </c>
      <c r="C68" s="11">
        <v>3</v>
      </c>
      <c r="D68" s="11">
        <v>4</v>
      </c>
      <c r="E68" s="11">
        <v>4.7</v>
      </c>
      <c r="F68" s="11">
        <v>4.3</v>
      </c>
      <c r="G68" s="11">
        <v>5.9</v>
      </c>
      <c r="H68" s="11">
        <v>9.6</v>
      </c>
      <c r="I68" s="11">
        <v>11.2</v>
      </c>
      <c r="J68" s="11">
        <v>1.7</v>
      </c>
    </row>
    <row r="69" spans="1:10" ht="12.75" customHeight="1" x14ac:dyDescent="0.2">
      <c r="A69" s="12" t="s">
        <v>98</v>
      </c>
      <c r="B69" s="11">
        <v>2.6</v>
      </c>
      <c r="C69" s="11">
        <v>2.6</v>
      </c>
      <c r="D69" s="11">
        <v>3.4</v>
      </c>
      <c r="E69" s="11">
        <v>3.1</v>
      </c>
      <c r="F69" s="11">
        <v>3.9</v>
      </c>
      <c r="G69" s="11">
        <v>3.2</v>
      </c>
      <c r="H69" s="11">
        <v>6.4</v>
      </c>
      <c r="I69" s="11">
        <v>8.3000000000000007</v>
      </c>
      <c r="J69" s="11">
        <v>1.2</v>
      </c>
    </row>
    <row r="70" spans="1:10" ht="12.75" customHeight="1" x14ac:dyDescent="0.2">
      <c r="A70" s="12" t="s">
        <v>170</v>
      </c>
      <c r="B70" s="11">
        <v>1.8</v>
      </c>
      <c r="C70" s="11">
        <v>1.9</v>
      </c>
      <c r="D70" s="11">
        <v>2.9</v>
      </c>
      <c r="E70" s="11">
        <v>2.7</v>
      </c>
      <c r="F70" s="11">
        <v>4</v>
      </c>
      <c r="G70" s="11">
        <v>5.6</v>
      </c>
      <c r="H70" s="11">
        <v>7.6</v>
      </c>
      <c r="I70" s="11">
        <v>3.4</v>
      </c>
      <c r="J70" s="11">
        <v>1</v>
      </c>
    </row>
    <row r="71" spans="1:10" ht="12.75" customHeight="1" x14ac:dyDescent="0.2">
      <c r="A71" s="12" t="s">
        <v>171</v>
      </c>
      <c r="B71" s="11">
        <v>4.4000000000000004</v>
      </c>
      <c r="C71" s="11">
        <v>4.9000000000000004</v>
      </c>
      <c r="D71" s="11">
        <v>5.0999999999999996</v>
      </c>
      <c r="E71" s="11">
        <v>4</v>
      </c>
      <c r="F71" s="11">
        <v>6</v>
      </c>
      <c r="G71" s="11">
        <v>10.7</v>
      </c>
      <c r="H71" s="11">
        <v>7.8</v>
      </c>
      <c r="I71" s="11">
        <v>9.4</v>
      </c>
      <c r="J71" s="11">
        <v>2.4</v>
      </c>
    </row>
    <row r="72" spans="1:10" ht="12.75" customHeight="1" x14ac:dyDescent="0.2">
      <c r="A72" s="12" t="s">
        <v>231</v>
      </c>
      <c r="B72" s="11">
        <v>2.9</v>
      </c>
      <c r="C72" s="11">
        <v>3.9</v>
      </c>
      <c r="D72" s="11">
        <v>3.2</v>
      </c>
      <c r="E72" s="11">
        <v>4.8</v>
      </c>
      <c r="F72" s="11">
        <v>3.2</v>
      </c>
      <c r="G72" s="11">
        <v>3.4</v>
      </c>
      <c r="H72" s="11">
        <v>6.9</v>
      </c>
      <c r="I72" s="11">
        <v>8.3000000000000007</v>
      </c>
      <c r="J72" s="11">
        <v>1.6</v>
      </c>
    </row>
    <row r="73" spans="1:10" ht="12.75" customHeight="1" x14ac:dyDescent="0.2">
      <c r="A73" s="12" t="s">
        <v>232</v>
      </c>
      <c r="B73" s="11">
        <v>2.8</v>
      </c>
      <c r="C73" s="11">
        <v>4.9000000000000004</v>
      </c>
      <c r="D73" s="11">
        <v>5.5</v>
      </c>
      <c r="E73" s="11">
        <v>6.4</v>
      </c>
      <c r="F73" s="11">
        <v>10.8</v>
      </c>
      <c r="G73" s="11">
        <v>5.8</v>
      </c>
      <c r="H73" s="11">
        <v>12.5</v>
      </c>
      <c r="I73" s="11">
        <v>13.8</v>
      </c>
      <c r="J73" s="11">
        <v>2.2000000000000002</v>
      </c>
    </row>
    <row r="74" spans="1:10" ht="12.75" customHeight="1" x14ac:dyDescent="0.2">
      <c r="A74" s="5" t="s">
        <v>128</v>
      </c>
    </row>
    <row r="75" spans="1:10" ht="12.75" customHeight="1" x14ac:dyDescent="0.2">
      <c r="A75" s="10" t="s">
        <v>70</v>
      </c>
      <c r="B75" s="11">
        <v>0.3</v>
      </c>
      <c r="C75" s="11">
        <v>0.4</v>
      </c>
      <c r="D75" s="11">
        <v>0.6</v>
      </c>
      <c r="E75" s="11">
        <v>0.4</v>
      </c>
      <c r="F75" s="11">
        <v>0.8</v>
      </c>
      <c r="G75" s="11">
        <v>0.8</v>
      </c>
      <c r="H75" s="11">
        <v>3.9</v>
      </c>
      <c r="I75" s="11">
        <v>0.3</v>
      </c>
      <c r="J75" s="11">
        <v>0.2</v>
      </c>
    </row>
    <row r="76" spans="1:10" ht="12.75" customHeight="1" x14ac:dyDescent="0.2">
      <c r="A76" s="10" t="s">
        <v>71</v>
      </c>
      <c r="B76" s="11">
        <v>0.3</v>
      </c>
      <c r="C76" s="11">
        <v>0.3</v>
      </c>
      <c r="D76" s="11">
        <v>0.6</v>
      </c>
      <c r="E76" s="11">
        <v>0.2</v>
      </c>
      <c r="F76" s="11">
        <v>0.5</v>
      </c>
      <c r="G76" s="11">
        <v>0.5</v>
      </c>
      <c r="H76" s="11">
        <v>3.5</v>
      </c>
      <c r="I76" s="11">
        <v>0.5</v>
      </c>
      <c r="J76" s="11">
        <v>0.2</v>
      </c>
    </row>
    <row r="77" spans="1:10" ht="25.7" customHeight="1" x14ac:dyDescent="0.2">
      <c r="A77" s="19" t="s">
        <v>110</v>
      </c>
      <c r="B77" s="14">
        <v>0.3</v>
      </c>
      <c r="C77" s="14">
        <v>0.3</v>
      </c>
      <c r="D77" s="14">
        <v>0.5</v>
      </c>
      <c r="E77" s="14">
        <v>0.3</v>
      </c>
      <c r="F77" s="14">
        <v>0.6</v>
      </c>
      <c r="G77" s="14">
        <v>0.6</v>
      </c>
      <c r="H77" s="14">
        <v>3.6</v>
      </c>
      <c r="I77" s="14">
        <v>0.3</v>
      </c>
      <c r="J77" s="14">
        <v>0.2</v>
      </c>
    </row>
    <row r="80" spans="1:10" ht="12.75" customHeight="1" x14ac:dyDescent="0.2">
      <c r="A80" s="7" t="s">
        <v>57</v>
      </c>
    </row>
  </sheetData>
  <sheetProtection sheet="1" objects="1" scenarios="1"/>
  <mergeCells count="3">
    <mergeCell ref="A1:K1"/>
    <mergeCell ref="A6:J6"/>
    <mergeCell ref="A42:J42"/>
  </mergeCells>
  <hyperlinks>
    <hyperlink ref="A80" r:id="rId1"/>
  </hyperlinks>
  <pageMargins left="0.7" right="0.7" top="0.75" bottom="0.75" header="0.3" footer="0.3"/>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A1:K39"/>
  <sheetViews>
    <sheetView workbookViewId="0">
      <pane ySplit="6" topLeftCell="A7" activePane="bottomLeft" state="frozen"/>
      <selection pane="bottomLeft" activeCell="A5" sqref="A5"/>
    </sheetView>
  </sheetViews>
  <sheetFormatPr defaultRowHeight="14.25" x14ac:dyDescent="0.2"/>
  <cols>
    <col min="1" max="1" width="33.625" customWidth="1"/>
    <col min="2" max="2" width="16.5" customWidth="1"/>
    <col min="3" max="4" width="10.625" customWidth="1"/>
    <col min="5" max="5" width="13.625" customWidth="1"/>
    <col min="6" max="8" width="9" customWidth="1"/>
    <col min="9" max="9" width="10.625" customWidth="1"/>
    <col min="10" max="10" width="9" customWidth="1"/>
  </cols>
  <sheetData>
    <row r="1" spans="1:11" ht="68.099999999999994" customHeight="1" x14ac:dyDescent="0.2">
      <c r="A1" s="26" t="s">
        <v>0</v>
      </c>
      <c r="B1" s="26"/>
      <c r="C1" s="26"/>
      <c r="D1" s="26"/>
      <c r="E1" s="26"/>
      <c r="F1" s="26"/>
      <c r="G1" s="26"/>
      <c r="H1" s="26"/>
      <c r="I1" s="26"/>
      <c r="J1" s="26"/>
      <c r="K1" s="26"/>
    </row>
    <row r="2" spans="1:11" ht="22.7" customHeight="1" x14ac:dyDescent="0.25">
      <c r="A2" s="1" t="s">
        <v>1</v>
      </c>
    </row>
    <row r="3" spans="1:11" ht="12.75" customHeight="1" x14ac:dyDescent="0.2">
      <c r="A3" s="2" t="s">
        <v>2</v>
      </c>
    </row>
    <row r="4" spans="1:11" ht="25.7" customHeight="1" x14ac:dyDescent="0.2">
      <c r="A4" s="6" t="s">
        <v>233</v>
      </c>
    </row>
    <row r="5" spans="1:11" ht="25.7" customHeight="1" x14ac:dyDescent="0.2">
      <c r="A5" s="8"/>
      <c r="B5" s="32" t="s">
        <v>234</v>
      </c>
      <c r="C5" s="32"/>
      <c r="D5" s="32"/>
      <c r="E5" s="32"/>
      <c r="F5" s="32"/>
      <c r="G5" s="32"/>
      <c r="H5" s="32"/>
      <c r="I5" s="32"/>
      <c r="J5" s="9"/>
    </row>
    <row r="6" spans="1:11" ht="45.2" customHeight="1" x14ac:dyDescent="0.2">
      <c r="A6" s="8"/>
      <c r="B6" s="9" t="s">
        <v>235</v>
      </c>
      <c r="C6" s="9" t="s">
        <v>96</v>
      </c>
      <c r="D6" s="9" t="s">
        <v>148</v>
      </c>
      <c r="E6" s="9" t="s">
        <v>98</v>
      </c>
      <c r="F6" s="9" t="s">
        <v>170</v>
      </c>
      <c r="G6" s="9" t="s">
        <v>171</v>
      </c>
      <c r="H6" s="9" t="s">
        <v>231</v>
      </c>
      <c r="I6" s="9" t="s">
        <v>232</v>
      </c>
      <c r="J6" s="9" t="s">
        <v>110</v>
      </c>
    </row>
    <row r="7" spans="1:11" ht="14.65" customHeight="1" x14ac:dyDescent="0.2">
      <c r="A7" s="27" t="s">
        <v>68</v>
      </c>
      <c r="B7" s="27"/>
      <c r="C7" s="27"/>
      <c r="D7" s="27"/>
      <c r="E7" s="27"/>
      <c r="F7" s="27"/>
      <c r="G7" s="27"/>
      <c r="H7" s="27"/>
      <c r="I7" s="27"/>
      <c r="J7" s="27"/>
    </row>
    <row r="8" spans="1:11" ht="12.75" customHeight="1" x14ac:dyDescent="0.2">
      <c r="A8" s="5" t="s">
        <v>69</v>
      </c>
    </row>
    <row r="9" spans="1:11" ht="12.75" customHeight="1" x14ac:dyDescent="0.2">
      <c r="A9" s="10" t="s">
        <v>70</v>
      </c>
      <c r="B9" s="11">
        <v>26</v>
      </c>
      <c r="C9" s="11">
        <v>29.9</v>
      </c>
      <c r="D9" s="11">
        <v>21.1</v>
      </c>
      <c r="E9" s="11">
        <v>49.6</v>
      </c>
      <c r="F9" s="11">
        <v>28.4</v>
      </c>
      <c r="G9" s="11">
        <v>8.6</v>
      </c>
      <c r="H9" s="11">
        <v>34</v>
      </c>
      <c r="I9" s="11">
        <v>44.5</v>
      </c>
      <c r="J9" s="11">
        <v>243.4</v>
      </c>
    </row>
    <row r="10" spans="1:11" ht="12.75" customHeight="1" x14ac:dyDescent="0.2">
      <c r="A10" s="10" t="s">
        <v>71</v>
      </c>
      <c r="B10" s="11">
        <v>13.7</v>
      </c>
      <c r="C10" s="11">
        <v>20</v>
      </c>
      <c r="D10" s="11">
        <v>20.7</v>
      </c>
      <c r="E10" s="11">
        <v>10.5</v>
      </c>
      <c r="F10" s="11">
        <v>13.1</v>
      </c>
      <c r="G10" s="11">
        <v>5.8</v>
      </c>
      <c r="H10" s="11">
        <v>31.6</v>
      </c>
      <c r="I10" s="11">
        <v>23.1</v>
      </c>
      <c r="J10" s="11">
        <v>139.4</v>
      </c>
    </row>
    <row r="11" spans="1:11" ht="12.75" customHeight="1" x14ac:dyDescent="0.2">
      <c r="A11" s="5" t="s">
        <v>79</v>
      </c>
    </row>
    <row r="12" spans="1:11" ht="12.75" customHeight="1" x14ac:dyDescent="0.2">
      <c r="A12" s="10" t="s">
        <v>80</v>
      </c>
      <c r="B12" s="11">
        <v>22.9</v>
      </c>
      <c r="C12" s="11">
        <v>32.5</v>
      </c>
      <c r="D12" s="11">
        <v>25.3</v>
      </c>
      <c r="E12" s="11">
        <v>39.299999999999997</v>
      </c>
      <c r="F12" s="11">
        <v>22.3</v>
      </c>
      <c r="G12" s="11">
        <v>11.6</v>
      </c>
      <c r="H12" s="11">
        <v>49.1</v>
      </c>
      <c r="I12" s="11">
        <v>50.2</v>
      </c>
      <c r="J12" s="11">
        <v>253.6</v>
      </c>
    </row>
    <row r="13" spans="1:11" ht="12.75" customHeight="1" x14ac:dyDescent="0.2">
      <c r="A13" s="10" t="s">
        <v>81</v>
      </c>
      <c r="B13" s="11">
        <v>16.8</v>
      </c>
      <c r="C13" s="11">
        <v>17.399999999999999</v>
      </c>
      <c r="D13" s="11">
        <v>16.5</v>
      </c>
      <c r="E13" s="11">
        <v>20.7</v>
      </c>
      <c r="F13" s="11">
        <v>19.2</v>
      </c>
      <c r="G13" s="11">
        <v>2.8</v>
      </c>
      <c r="H13" s="11">
        <v>16.5</v>
      </c>
      <c r="I13" s="11">
        <v>17.5</v>
      </c>
      <c r="J13" s="11">
        <v>129.19999999999999</v>
      </c>
    </row>
    <row r="14" spans="1:11" ht="12.75" customHeight="1" x14ac:dyDescent="0.2">
      <c r="A14" s="5" t="s">
        <v>82</v>
      </c>
    </row>
    <row r="15" spans="1:11" ht="12.75" customHeight="1" x14ac:dyDescent="0.2">
      <c r="A15" s="10" t="s">
        <v>83</v>
      </c>
      <c r="B15" s="11">
        <v>29.2</v>
      </c>
      <c r="C15" s="11">
        <v>31.9</v>
      </c>
      <c r="D15" s="11">
        <v>27.4</v>
      </c>
      <c r="E15" s="11">
        <v>34.299999999999997</v>
      </c>
      <c r="F15" s="11">
        <v>28.7</v>
      </c>
      <c r="G15" s="11">
        <v>5.8</v>
      </c>
      <c r="H15" s="11">
        <v>36.700000000000003</v>
      </c>
      <c r="I15" s="11">
        <v>31</v>
      </c>
      <c r="J15" s="11">
        <v>226.9</v>
      </c>
    </row>
    <row r="16" spans="1:11" ht="12.75" customHeight="1" x14ac:dyDescent="0.2">
      <c r="A16" s="10" t="s">
        <v>84</v>
      </c>
      <c r="B16" s="11">
        <v>10.5</v>
      </c>
      <c r="C16" s="11">
        <v>18</v>
      </c>
      <c r="D16" s="11">
        <v>14.3</v>
      </c>
      <c r="E16" s="11">
        <v>25.7</v>
      </c>
      <c r="F16" s="11">
        <v>12.8</v>
      </c>
      <c r="G16" s="11">
        <v>8.6</v>
      </c>
      <c r="H16" s="11">
        <v>29</v>
      </c>
      <c r="I16" s="11">
        <v>36.6</v>
      </c>
      <c r="J16" s="11">
        <v>155.9</v>
      </c>
    </row>
    <row r="17" spans="1:10" ht="12.75" customHeight="1" x14ac:dyDescent="0.2">
      <c r="A17" s="5" t="s">
        <v>85</v>
      </c>
    </row>
    <row r="18" spans="1:10" ht="12.75" customHeight="1" x14ac:dyDescent="0.2">
      <c r="A18" s="10" t="s">
        <v>88</v>
      </c>
      <c r="B18" s="11">
        <v>17.399999999999999</v>
      </c>
      <c r="C18" s="11">
        <v>25.4</v>
      </c>
      <c r="D18" s="11">
        <v>13.1</v>
      </c>
      <c r="E18" s="11">
        <v>30.8</v>
      </c>
      <c r="F18" s="11">
        <v>16.100000000000001</v>
      </c>
      <c r="G18" s="11">
        <v>5.7</v>
      </c>
      <c r="H18" s="11">
        <v>24.4</v>
      </c>
      <c r="I18" s="11">
        <v>31</v>
      </c>
      <c r="J18" s="11">
        <v>164.9</v>
      </c>
    </row>
    <row r="19" spans="1:10" ht="12.75" customHeight="1" x14ac:dyDescent="0.2">
      <c r="A19" s="10" t="s">
        <v>89</v>
      </c>
      <c r="B19" s="11">
        <v>17.5</v>
      </c>
      <c r="C19" s="11">
        <v>21.7</v>
      </c>
      <c r="D19" s="11">
        <v>23.6</v>
      </c>
      <c r="E19" s="11">
        <v>27.2</v>
      </c>
      <c r="F19" s="11">
        <v>20.8</v>
      </c>
      <c r="G19" s="11">
        <v>7.7</v>
      </c>
      <c r="H19" s="11">
        <v>34.700000000000003</v>
      </c>
      <c r="I19" s="11">
        <v>31.6</v>
      </c>
      <c r="J19" s="11">
        <v>186.3</v>
      </c>
    </row>
    <row r="20" spans="1:10" ht="12.75" customHeight="1" x14ac:dyDescent="0.2">
      <c r="A20" s="10" t="s">
        <v>236</v>
      </c>
      <c r="B20" s="11">
        <v>4.8</v>
      </c>
      <c r="C20" s="11">
        <v>2.8</v>
      </c>
      <c r="D20" s="11">
        <v>5</v>
      </c>
      <c r="E20" s="11">
        <v>2</v>
      </c>
      <c r="F20" s="11">
        <v>4.5</v>
      </c>
      <c r="G20" s="11">
        <v>1</v>
      </c>
      <c r="H20" s="11">
        <v>6.6</v>
      </c>
      <c r="I20" s="11">
        <v>5</v>
      </c>
      <c r="J20" s="11">
        <v>31.6</v>
      </c>
    </row>
    <row r="21" spans="1:10" ht="25.7" customHeight="1" x14ac:dyDescent="0.2">
      <c r="A21" s="3" t="s">
        <v>110</v>
      </c>
      <c r="B21" s="14">
        <v>39.700000000000003</v>
      </c>
      <c r="C21" s="14">
        <v>49.9</v>
      </c>
      <c r="D21" s="14">
        <v>41.8</v>
      </c>
      <c r="E21" s="14">
        <v>60</v>
      </c>
      <c r="F21" s="14">
        <v>41.5</v>
      </c>
      <c r="G21" s="14">
        <v>14.4</v>
      </c>
      <c r="H21" s="14">
        <v>65.599999999999994</v>
      </c>
      <c r="I21" s="14">
        <v>67.599999999999994</v>
      </c>
      <c r="J21" s="14">
        <v>382.8</v>
      </c>
    </row>
    <row r="22" spans="1:10" ht="14.65" customHeight="1" x14ac:dyDescent="0.2">
      <c r="A22" s="27" t="s">
        <v>111</v>
      </c>
      <c r="B22" s="27"/>
      <c r="C22" s="27"/>
      <c r="D22" s="27"/>
      <c r="E22" s="27"/>
      <c r="F22" s="27"/>
      <c r="G22" s="27"/>
      <c r="H22" s="27"/>
      <c r="I22" s="27"/>
      <c r="J22" s="27"/>
    </row>
    <row r="23" spans="1:10" ht="12.75" customHeight="1" x14ac:dyDescent="0.2">
      <c r="A23" s="5" t="s">
        <v>69</v>
      </c>
    </row>
    <row r="24" spans="1:10" ht="12.75" customHeight="1" x14ac:dyDescent="0.2">
      <c r="A24" s="10" t="s">
        <v>70</v>
      </c>
      <c r="B24" s="11">
        <v>15.5</v>
      </c>
      <c r="C24" s="11">
        <v>11.9</v>
      </c>
      <c r="D24" s="11">
        <v>13.3</v>
      </c>
      <c r="E24" s="11">
        <v>8.1</v>
      </c>
      <c r="F24" s="11">
        <v>15</v>
      </c>
      <c r="G24" s="11">
        <v>20.7</v>
      </c>
      <c r="H24" s="11">
        <v>12</v>
      </c>
      <c r="I24" s="11">
        <v>10.6</v>
      </c>
      <c r="J24" s="11">
        <v>3.9</v>
      </c>
    </row>
    <row r="25" spans="1:10" ht="12.75" customHeight="1" x14ac:dyDescent="0.2">
      <c r="A25" s="10" t="s">
        <v>71</v>
      </c>
      <c r="B25" s="11">
        <v>18.2</v>
      </c>
      <c r="C25" s="11">
        <v>15.3</v>
      </c>
      <c r="D25" s="11">
        <v>15</v>
      </c>
      <c r="E25" s="11">
        <v>13.8</v>
      </c>
      <c r="F25" s="11">
        <v>19.100000000000001</v>
      </c>
      <c r="G25" s="11">
        <v>26.3</v>
      </c>
      <c r="H25" s="11">
        <v>11.7</v>
      </c>
      <c r="I25" s="11">
        <v>13.7</v>
      </c>
      <c r="J25" s="11">
        <v>4.7</v>
      </c>
    </row>
    <row r="26" spans="1:10" ht="12.75" customHeight="1" x14ac:dyDescent="0.2">
      <c r="A26" s="5" t="s">
        <v>79</v>
      </c>
    </row>
    <row r="27" spans="1:10" ht="12.75" customHeight="1" x14ac:dyDescent="0.2">
      <c r="A27" s="10" t="s">
        <v>80</v>
      </c>
      <c r="B27" s="11">
        <v>15.3</v>
      </c>
      <c r="C27" s="11">
        <v>12.2</v>
      </c>
      <c r="D27" s="11">
        <v>10.5</v>
      </c>
      <c r="E27" s="11">
        <v>10.3</v>
      </c>
      <c r="F27" s="11">
        <v>14.9</v>
      </c>
      <c r="G27" s="11">
        <v>18.600000000000001</v>
      </c>
      <c r="H27" s="11">
        <v>12.7</v>
      </c>
      <c r="I27" s="11">
        <v>10.5</v>
      </c>
      <c r="J27" s="11">
        <v>4.2</v>
      </c>
    </row>
    <row r="28" spans="1:10" ht="12.75" customHeight="1" x14ac:dyDescent="0.2">
      <c r="A28" s="10" t="s">
        <v>81</v>
      </c>
      <c r="B28" s="11">
        <v>18.7</v>
      </c>
      <c r="C28" s="11">
        <v>15.8</v>
      </c>
      <c r="D28" s="11">
        <v>16</v>
      </c>
      <c r="E28" s="11">
        <v>13.6</v>
      </c>
      <c r="F28" s="11">
        <v>17.399999999999999</v>
      </c>
      <c r="G28" s="11">
        <v>35.4</v>
      </c>
      <c r="H28" s="11">
        <v>18.2</v>
      </c>
      <c r="I28" s="11">
        <v>19.3</v>
      </c>
      <c r="J28" s="11">
        <v>6.3</v>
      </c>
    </row>
    <row r="29" spans="1:10" ht="12.75" customHeight="1" x14ac:dyDescent="0.2">
      <c r="A29" s="5" t="s">
        <v>82</v>
      </c>
    </row>
    <row r="30" spans="1:10" ht="12.75" customHeight="1" x14ac:dyDescent="0.2">
      <c r="A30" s="10" t="s">
        <v>83</v>
      </c>
      <c r="B30" s="11">
        <v>13.2</v>
      </c>
      <c r="C30" s="11">
        <v>11.8</v>
      </c>
      <c r="D30" s="11">
        <v>13.1</v>
      </c>
      <c r="E30" s="11">
        <v>11.4</v>
      </c>
      <c r="F30" s="11">
        <v>15.3</v>
      </c>
      <c r="G30" s="11">
        <v>24.2</v>
      </c>
      <c r="H30" s="11">
        <v>9.6</v>
      </c>
      <c r="I30" s="11">
        <v>11.2</v>
      </c>
      <c r="J30" s="11">
        <v>3.6</v>
      </c>
    </row>
    <row r="31" spans="1:10" ht="12.75" customHeight="1" x14ac:dyDescent="0.2">
      <c r="A31" s="10" t="s">
        <v>84</v>
      </c>
      <c r="B31" s="11">
        <v>20.2</v>
      </c>
      <c r="C31" s="11">
        <v>17</v>
      </c>
      <c r="D31" s="11">
        <v>16</v>
      </c>
      <c r="E31" s="11">
        <v>11.2</v>
      </c>
      <c r="F31" s="11">
        <v>17.899999999999999</v>
      </c>
      <c r="G31" s="11">
        <v>17.7</v>
      </c>
      <c r="H31" s="11">
        <v>15.9</v>
      </c>
      <c r="I31" s="11">
        <v>12</v>
      </c>
      <c r="J31" s="11">
        <v>5.4</v>
      </c>
    </row>
    <row r="32" spans="1:10" ht="12.75" customHeight="1" x14ac:dyDescent="0.2">
      <c r="A32" s="5" t="s">
        <v>85</v>
      </c>
    </row>
    <row r="33" spans="1:10" ht="12.75" customHeight="1" x14ac:dyDescent="0.2">
      <c r="A33" s="10" t="s">
        <v>88</v>
      </c>
      <c r="B33" s="11">
        <v>18.600000000000001</v>
      </c>
      <c r="C33" s="11">
        <v>14.1</v>
      </c>
      <c r="D33" s="11">
        <v>17.7</v>
      </c>
      <c r="E33" s="11">
        <v>9.3000000000000007</v>
      </c>
      <c r="F33" s="11">
        <v>20.2</v>
      </c>
      <c r="G33" s="11">
        <v>26.3</v>
      </c>
      <c r="H33" s="11">
        <v>12.2</v>
      </c>
      <c r="I33" s="11">
        <v>11.6</v>
      </c>
      <c r="J33" s="11">
        <v>5.2</v>
      </c>
    </row>
    <row r="34" spans="1:10" ht="12.75" customHeight="1" x14ac:dyDescent="0.2">
      <c r="A34" s="10" t="s">
        <v>89</v>
      </c>
      <c r="B34" s="11">
        <v>17.899999999999999</v>
      </c>
      <c r="C34" s="11">
        <v>14.8</v>
      </c>
      <c r="D34" s="11">
        <v>13.3</v>
      </c>
      <c r="E34" s="11">
        <v>13.2</v>
      </c>
      <c r="F34" s="11">
        <v>15.7</v>
      </c>
      <c r="G34" s="11">
        <v>22.9</v>
      </c>
      <c r="H34" s="11">
        <v>11.1</v>
      </c>
      <c r="I34" s="11">
        <v>12.5</v>
      </c>
      <c r="J34" s="11">
        <v>4.0999999999999996</v>
      </c>
    </row>
    <row r="35" spans="1:10" ht="12.75" customHeight="1" x14ac:dyDescent="0.2">
      <c r="A35" s="10" t="s">
        <v>236</v>
      </c>
      <c r="B35" s="11">
        <v>31.5</v>
      </c>
      <c r="C35" s="11">
        <v>33.5</v>
      </c>
      <c r="D35" s="11">
        <v>33.200000000000003</v>
      </c>
      <c r="E35" s="11">
        <v>37.6</v>
      </c>
      <c r="F35" s="11">
        <v>32.299999999999997</v>
      </c>
      <c r="G35" s="11">
        <v>58.3</v>
      </c>
      <c r="H35" s="11">
        <v>22.8</v>
      </c>
      <c r="I35" s="11">
        <v>36.6</v>
      </c>
      <c r="J35" s="11">
        <v>11.5</v>
      </c>
    </row>
    <row r="36" spans="1:10" ht="25.7" customHeight="1" x14ac:dyDescent="0.2">
      <c r="A36" s="3" t="s">
        <v>110</v>
      </c>
      <c r="B36" s="14">
        <v>12.4</v>
      </c>
      <c r="C36" s="14">
        <v>10.9</v>
      </c>
      <c r="D36" s="14">
        <v>10.199999999999999</v>
      </c>
      <c r="E36" s="14">
        <v>7.7</v>
      </c>
      <c r="F36" s="14">
        <v>12.5</v>
      </c>
      <c r="G36" s="14">
        <v>16.600000000000001</v>
      </c>
      <c r="H36" s="14">
        <v>9.4</v>
      </c>
      <c r="I36" s="14">
        <v>9.9</v>
      </c>
      <c r="J36" s="14">
        <v>3.3</v>
      </c>
    </row>
    <row r="39" spans="1:10" ht="12.75" customHeight="1" x14ac:dyDescent="0.2">
      <c r="A39" s="7" t="s">
        <v>57</v>
      </c>
    </row>
  </sheetData>
  <sheetProtection sheet="1" objects="1" scenarios="1"/>
  <mergeCells count="4">
    <mergeCell ref="A1:K1"/>
    <mergeCell ref="B5:I5"/>
    <mergeCell ref="A7:J7"/>
    <mergeCell ref="A22:J22"/>
  </mergeCells>
  <hyperlinks>
    <hyperlink ref="A39" r:id="rId1"/>
  </hyperlinks>
  <pageMargins left="0.7" right="0.7" top="0.75" bottom="0.75" header="0.3" footer="0.3"/>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I91"/>
  <sheetViews>
    <sheetView workbookViewId="0">
      <pane ySplit="6" topLeftCell="A7" activePane="bottomLeft" state="frozen"/>
      <selection pane="bottomLeft" activeCell="A5" sqref="A5"/>
    </sheetView>
  </sheetViews>
  <sheetFormatPr defaultRowHeight="14.25" x14ac:dyDescent="0.2"/>
  <cols>
    <col min="1" max="1" width="35.25" customWidth="1"/>
    <col min="2" max="2" width="9.625" customWidth="1"/>
    <col min="3" max="6" width="9" customWidth="1"/>
    <col min="7" max="7" width="9.625" customWidth="1"/>
    <col min="8" max="8" width="9" customWidth="1"/>
  </cols>
  <sheetData>
    <row r="1" spans="1:9" ht="68.099999999999994" customHeight="1" x14ac:dyDescent="0.2">
      <c r="A1" s="26" t="s">
        <v>0</v>
      </c>
      <c r="B1" s="26"/>
      <c r="C1" s="26"/>
      <c r="D1" s="26"/>
      <c r="E1" s="26"/>
      <c r="F1" s="26"/>
      <c r="G1" s="26"/>
      <c r="H1" s="26"/>
      <c r="I1" s="26"/>
    </row>
    <row r="2" spans="1:9" ht="22.7" customHeight="1" x14ac:dyDescent="0.25">
      <c r="A2" s="1" t="s">
        <v>1</v>
      </c>
    </row>
    <row r="3" spans="1:9" ht="12.75" customHeight="1" x14ac:dyDescent="0.2">
      <c r="A3" s="2" t="s">
        <v>2</v>
      </c>
    </row>
    <row r="4" spans="1:9" ht="25.7" customHeight="1" x14ac:dyDescent="0.2">
      <c r="A4" s="6" t="s">
        <v>237</v>
      </c>
    </row>
    <row r="5" spans="1:9" ht="25.7" customHeight="1" x14ac:dyDescent="0.2">
      <c r="A5" s="8"/>
      <c r="B5" s="32" t="s">
        <v>238</v>
      </c>
      <c r="C5" s="32"/>
      <c r="D5" s="32"/>
      <c r="E5" s="32"/>
      <c r="F5" s="32" t="s">
        <v>239</v>
      </c>
      <c r="G5" s="32"/>
      <c r="H5" s="9"/>
    </row>
    <row r="6" spans="1:9" ht="25.7" customHeight="1" x14ac:dyDescent="0.2">
      <c r="A6" s="8"/>
      <c r="B6" s="9" t="s">
        <v>73</v>
      </c>
      <c r="C6" s="9" t="s">
        <v>74</v>
      </c>
      <c r="D6" s="9" t="s">
        <v>240</v>
      </c>
      <c r="E6" s="9" t="s">
        <v>131</v>
      </c>
      <c r="F6" s="9" t="s">
        <v>70</v>
      </c>
      <c r="G6" s="9" t="s">
        <v>71</v>
      </c>
      <c r="H6" s="9" t="s">
        <v>110</v>
      </c>
    </row>
    <row r="7" spans="1:9" ht="14.65" customHeight="1" x14ac:dyDescent="0.2">
      <c r="A7" s="27" t="s">
        <v>68</v>
      </c>
      <c r="B7" s="27"/>
      <c r="C7" s="27"/>
      <c r="D7" s="27"/>
      <c r="E7" s="27"/>
      <c r="F7" s="27"/>
      <c r="G7" s="27"/>
      <c r="H7" s="27"/>
    </row>
    <row r="8" spans="1:9" ht="12.75" customHeight="1" x14ac:dyDescent="0.2">
      <c r="A8" s="5" t="s">
        <v>241</v>
      </c>
    </row>
    <row r="9" spans="1:9" ht="12.75" customHeight="1" x14ac:dyDescent="0.2">
      <c r="A9" s="10" t="s">
        <v>242</v>
      </c>
      <c r="B9" s="11">
        <v>21.3</v>
      </c>
      <c r="C9" s="11">
        <v>101.5</v>
      </c>
      <c r="D9" s="11">
        <v>153.69999999999999</v>
      </c>
      <c r="E9" s="11">
        <v>57.1</v>
      </c>
      <c r="F9" s="11">
        <v>146.69999999999999</v>
      </c>
      <c r="G9" s="11">
        <v>186.8</v>
      </c>
      <c r="H9" s="11">
        <v>333.5</v>
      </c>
    </row>
    <row r="10" spans="1:9" ht="12.75" customHeight="1" x14ac:dyDescent="0.2">
      <c r="A10" s="10" t="s">
        <v>243</v>
      </c>
      <c r="B10" s="11">
        <v>22.2</v>
      </c>
      <c r="C10" s="11">
        <v>85.4</v>
      </c>
      <c r="D10" s="11">
        <v>112.8</v>
      </c>
      <c r="E10" s="11">
        <v>38.5</v>
      </c>
      <c r="F10" s="11">
        <v>122.8</v>
      </c>
      <c r="G10" s="11">
        <v>136.1</v>
      </c>
      <c r="H10" s="11">
        <v>259</v>
      </c>
    </row>
    <row r="11" spans="1:9" ht="12.75" customHeight="1" x14ac:dyDescent="0.2">
      <c r="A11" s="10" t="s">
        <v>244</v>
      </c>
      <c r="B11" s="11">
        <v>26.3</v>
      </c>
      <c r="C11" s="11">
        <v>58.3</v>
      </c>
      <c r="D11" s="11">
        <v>88.6</v>
      </c>
      <c r="E11" s="11">
        <v>44.6</v>
      </c>
      <c r="F11" s="11">
        <v>110.6</v>
      </c>
      <c r="G11" s="11">
        <v>107.2</v>
      </c>
      <c r="H11" s="11">
        <v>217.8</v>
      </c>
    </row>
    <row r="12" spans="1:9" ht="12.75" customHeight="1" x14ac:dyDescent="0.2">
      <c r="A12" s="10" t="s">
        <v>245</v>
      </c>
      <c r="B12" s="11">
        <v>5.6</v>
      </c>
      <c r="C12" s="11">
        <v>18.7</v>
      </c>
      <c r="D12" s="11">
        <v>36.9</v>
      </c>
      <c r="E12" s="11">
        <v>14.3</v>
      </c>
      <c r="F12" s="11">
        <v>32.200000000000003</v>
      </c>
      <c r="G12" s="11">
        <v>43.2</v>
      </c>
      <c r="H12" s="11">
        <v>75.400000000000006</v>
      </c>
    </row>
    <row r="13" spans="1:9" ht="12.75" customHeight="1" x14ac:dyDescent="0.2">
      <c r="A13" s="10" t="s">
        <v>246</v>
      </c>
      <c r="B13" s="11">
        <v>13.4</v>
      </c>
      <c r="C13" s="11">
        <v>29.2</v>
      </c>
      <c r="D13" s="11">
        <v>60</v>
      </c>
      <c r="E13" s="11">
        <v>19.3</v>
      </c>
      <c r="F13" s="11">
        <v>65.7</v>
      </c>
      <c r="G13" s="11">
        <v>56.2</v>
      </c>
      <c r="H13" s="11">
        <v>121.9</v>
      </c>
    </row>
    <row r="14" spans="1:9" ht="12.75" customHeight="1" x14ac:dyDescent="0.2">
      <c r="A14" s="10" t="s">
        <v>247</v>
      </c>
      <c r="B14" s="11">
        <v>1.6</v>
      </c>
      <c r="C14" s="11">
        <v>4.9000000000000004</v>
      </c>
      <c r="D14" s="11">
        <v>10.8</v>
      </c>
      <c r="E14" s="11">
        <v>5.2</v>
      </c>
      <c r="F14" s="11">
        <v>10.6</v>
      </c>
      <c r="G14" s="11">
        <v>11.9</v>
      </c>
      <c r="H14" s="11">
        <v>22.5</v>
      </c>
    </row>
    <row r="15" spans="1:9" ht="12.75" customHeight="1" x14ac:dyDescent="0.2">
      <c r="A15" s="10" t="s">
        <v>248</v>
      </c>
      <c r="B15" s="11">
        <v>0.7</v>
      </c>
      <c r="C15" s="11">
        <v>0.9</v>
      </c>
      <c r="D15" s="11">
        <v>4.8</v>
      </c>
      <c r="E15" s="11">
        <v>2.2999999999999998</v>
      </c>
      <c r="F15" s="11">
        <v>3.6</v>
      </c>
      <c r="G15" s="11">
        <v>5.0999999999999996</v>
      </c>
      <c r="H15" s="11">
        <v>8.6999999999999993</v>
      </c>
    </row>
    <row r="16" spans="1:9" ht="12.75" customHeight="1" x14ac:dyDescent="0.2">
      <c r="A16" s="10" t="s">
        <v>249</v>
      </c>
      <c r="B16" s="11">
        <v>1.5</v>
      </c>
      <c r="C16" s="11">
        <v>6.3</v>
      </c>
      <c r="D16" s="11">
        <v>9.4</v>
      </c>
      <c r="E16" s="11">
        <v>3.6</v>
      </c>
      <c r="F16" s="11">
        <v>9.6</v>
      </c>
      <c r="G16" s="11">
        <v>11.2</v>
      </c>
      <c r="H16" s="11">
        <v>20.8</v>
      </c>
    </row>
    <row r="17" spans="1:8" ht="12.75" customHeight="1" x14ac:dyDescent="0.2">
      <c r="A17" s="5" t="s">
        <v>85</v>
      </c>
    </row>
    <row r="18" spans="1:8" ht="12.75" customHeight="1" x14ac:dyDescent="0.2">
      <c r="A18" s="10" t="s">
        <v>86</v>
      </c>
      <c r="B18" s="11">
        <v>74.5</v>
      </c>
      <c r="C18" s="11">
        <v>267.39999999999998</v>
      </c>
      <c r="D18" s="11">
        <v>433.3</v>
      </c>
      <c r="E18" s="11">
        <v>167.2</v>
      </c>
      <c r="F18" s="11">
        <v>461.5</v>
      </c>
      <c r="G18" s="11">
        <v>480.8</v>
      </c>
      <c r="H18" s="11">
        <v>942.3</v>
      </c>
    </row>
    <row r="19" spans="1:8" ht="12.75" customHeight="1" x14ac:dyDescent="0.2">
      <c r="A19" s="12" t="s">
        <v>87</v>
      </c>
      <c r="B19" s="11">
        <v>63.1</v>
      </c>
      <c r="C19" s="11">
        <v>245.3</v>
      </c>
      <c r="D19" s="11">
        <v>404.4</v>
      </c>
      <c r="E19" s="11">
        <v>159.19999999999999</v>
      </c>
      <c r="F19" s="11">
        <v>429.5</v>
      </c>
      <c r="G19" s="11">
        <v>442.5</v>
      </c>
      <c r="H19" s="11">
        <v>872</v>
      </c>
    </row>
    <row r="20" spans="1:8" ht="12.75" customHeight="1" x14ac:dyDescent="0.2">
      <c r="A20" s="13" t="s">
        <v>88</v>
      </c>
      <c r="B20" s="11">
        <v>31.3</v>
      </c>
      <c r="C20" s="11">
        <v>154.5</v>
      </c>
      <c r="D20" s="11">
        <v>298</v>
      </c>
      <c r="E20" s="11">
        <v>113.9</v>
      </c>
      <c r="F20" s="11">
        <v>348.5</v>
      </c>
      <c r="G20" s="11">
        <v>249.2</v>
      </c>
      <c r="H20" s="11">
        <v>597.6</v>
      </c>
    </row>
    <row r="21" spans="1:8" ht="12.75" customHeight="1" x14ac:dyDescent="0.2">
      <c r="A21" s="13" t="s">
        <v>89</v>
      </c>
      <c r="B21" s="11">
        <v>31.8</v>
      </c>
      <c r="C21" s="11">
        <v>90.8</v>
      </c>
      <c r="D21" s="11">
        <v>106.5</v>
      </c>
      <c r="E21" s="11">
        <v>45.3</v>
      </c>
      <c r="F21" s="11">
        <v>81.099999999999994</v>
      </c>
      <c r="G21" s="11">
        <v>193.3</v>
      </c>
      <c r="H21" s="11">
        <v>274.39999999999998</v>
      </c>
    </row>
    <row r="22" spans="1:8" ht="12.75" customHeight="1" x14ac:dyDescent="0.2">
      <c r="A22" s="12" t="s">
        <v>90</v>
      </c>
      <c r="B22" s="11">
        <v>11.4</v>
      </c>
      <c r="C22" s="11">
        <v>22.1</v>
      </c>
      <c r="D22" s="11">
        <v>28.8</v>
      </c>
      <c r="E22" s="11">
        <v>7.9</v>
      </c>
      <c r="F22" s="11">
        <v>32</v>
      </c>
      <c r="G22" s="11">
        <v>38.299999999999997</v>
      </c>
      <c r="H22" s="11">
        <v>70.3</v>
      </c>
    </row>
    <row r="23" spans="1:8" ht="12.75" customHeight="1" x14ac:dyDescent="0.2">
      <c r="A23" s="10" t="s">
        <v>91</v>
      </c>
      <c r="B23" s="11">
        <v>18.100000000000001</v>
      </c>
      <c r="C23" s="11">
        <v>37.799999999999997</v>
      </c>
      <c r="D23" s="11">
        <v>43.8</v>
      </c>
      <c r="E23" s="11">
        <v>17.600000000000001</v>
      </c>
      <c r="F23" s="11">
        <v>40.299999999999997</v>
      </c>
      <c r="G23" s="11">
        <v>76.900000000000006</v>
      </c>
      <c r="H23" s="11">
        <v>117.3</v>
      </c>
    </row>
    <row r="24" spans="1:8" ht="12.75" customHeight="1" x14ac:dyDescent="0.2">
      <c r="A24" s="5" t="s">
        <v>250</v>
      </c>
    </row>
    <row r="25" spans="1:8" ht="12.75" customHeight="1" x14ac:dyDescent="0.2">
      <c r="A25" s="10" t="s">
        <v>94</v>
      </c>
      <c r="B25" s="11">
        <v>0</v>
      </c>
      <c r="C25" s="11">
        <v>5.8</v>
      </c>
      <c r="D25" s="11">
        <v>51.5</v>
      </c>
      <c r="E25" s="11">
        <v>13.4</v>
      </c>
      <c r="F25" s="11">
        <v>36</v>
      </c>
      <c r="G25" s="11">
        <v>34.700000000000003</v>
      </c>
      <c r="H25" s="11">
        <v>70.7</v>
      </c>
    </row>
    <row r="26" spans="1:8" ht="12.75" customHeight="1" x14ac:dyDescent="0.2">
      <c r="A26" s="10" t="s">
        <v>95</v>
      </c>
      <c r="B26" s="11">
        <v>0</v>
      </c>
      <c r="C26" s="11">
        <v>6.7</v>
      </c>
      <c r="D26" s="11">
        <v>25.5</v>
      </c>
      <c r="E26" s="11">
        <v>9.4</v>
      </c>
      <c r="F26" s="11">
        <v>16.899999999999999</v>
      </c>
      <c r="G26" s="11">
        <v>24.6</v>
      </c>
      <c r="H26" s="11">
        <v>41.5</v>
      </c>
    </row>
    <row r="27" spans="1:8" ht="12.75" customHeight="1" x14ac:dyDescent="0.2">
      <c r="A27" s="10" t="s">
        <v>96</v>
      </c>
      <c r="B27" s="11">
        <v>1.6</v>
      </c>
      <c r="C27" s="11">
        <v>119.4</v>
      </c>
      <c r="D27" s="11">
        <v>69.3</v>
      </c>
      <c r="E27" s="11">
        <v>10</v>
      </c>
      <c r="F27" s="11">
        <v>90.9</v>
      </c>
      <c r="G27" s="11">
        <v>109.4</v>
      </c>
      <c r="H27" s="11">
        <v>200.3</v>
      </c>
    </row>
    <row r="28" spans="1:8" ht="12.75" customHeight="1" x14ac:dyDescent="0.2">
      <c r="A28" s="10" t="s">
        <v>97</v>
      </c>
      <c r="B28" s="11">
        <v>4.8</v>
      </c>
      <c r="C28" s="11">
        <v>47.5</v>
      </c>
      <c r="D28" s="11">
        <v>101.1</v>
      </c>
      <c r="E28" s="11">
        <v>36.299999999999997</v>
      </c>
      <c r="F28" s="11">
        <v>84.7</v>
      </c>
      <c r="G28" s="11">
        <v>105</v>
      </c>
      <c r="H28" s="11">
        <v>189.8</v>
      </c>
    </row>
    <row r="29" spans="1:8" ht="12.75" customHeight="1" x14ac:dyDescent="0.2">
      <c r="A29" s="10" t="s">
        <v>98</v>
      </c>
      <c r="B29" s="11">
        <v>44.1</v>
      </c>
      <c r="C29" s="11">
        <v>95.9</v>
      </c>
      <c r="D29" s="11">
        <v>172.6</v>
      </c>
      <c r="E29" s="11">
        <v>81.3</v>
      </c>
      <c r="F29" s="11">
        <v>199.6</v>
      </c>
      <c r="G29" s="11">
        <v>194.3</v>
      </c>
      <c r="H29" s="11">
        <v>393.9</v>
      </c>
    </row>
    <row r="30" spans="1:8" ht="12.75" customHeight="1" x14ac:dyDescent="0.2">
      <c r="A30" s="10" t="s">
        <v>99</v>
      </c>
      <c r="B30" s="11">
        <v>34.9</v>
      </c>
      <c r="C30" s="11">
        <v>14.4</v>
      </c>
      <c r="D30" s="11">
        <v>22.2</v>
      </c>
      <c r="E30" s="11">
        <v>8.6999999999999993</v>
      </c>
      <c r="F30" s="11">
        <v>34</v>
      </c>
      <c r="G30" s="11">
        <v>46.1</v>
      </c>
      <c r="H30" s="11">
        <v>80.099999999999994</v>
      </c>
    </row>
    <row r="31" spans="1:8" ht="12.75" customHeight="1" x14ac:dyDescent="0.2">
      <c r="A31" s="10" t="s">
        <v>100</v>
      </c>
      <c r="B31" s="11">
        <v>5.3</v>
      </c>
      <c r="C31" s="11">
        <v>11.8</v>
      </c>
      <c r="D31" s="11">
        <v>22.4</v>
      </c>
      <c r="E31" s="11">
        <v>19.2</v>
      </c>
      <c r="F31" s="11">
        <v>26.7</v>
      </c>
      <c r="G31" s="11">
        <v>31.9</v>
      </c>
      <c r="H31" s="11">
        <v>58.6</v>
      </c>
    </row>
    <row r="32" spans="1:8" ht="12.75" customHeight="1" x14ac:dyDescent="0.2">
      <c r="A32" s="5" t="s">
        <v>251</v>
      </c>
    </row>
    <row r="33" spans="1:8" ht="12.75" customHeight="1" x14ac:dyDescent="0.2">
      <c r="A33" s="10" t="s">
        <v>134</v>
      </c>
      <c r="B33" s="11">
        <v>0</v>
      </c>
      <c r="C33" s="11">
        <v>15.7</v>
      </c>
      <c r="D33" s="11">
        <v>11.2</v>
      </c>
      <c r="E33" s="11">
        <v>2.9</v>
      </c>
      <c r="F33" s="11">
        <v>15.1</v>
      </c>
      <c r="G33" s="11">
        <v>14.7</v>
      </c>
      <c r="H33" s="11">
        <v>29.8</v>
      </c>
    </row>
    <row r="34" spans="1:8" ht="12.75" customHeight="1" x14ac:dyDescent="0.2">
      <c r="A34" s="10" t="s">
        <v>135</v>
      </c>
      <c r="B34" s="11">
        <v>1.8</v>
      </c>
      <c r="C34" s="11">
        <v>7.1</v>
      </c>
      <c r="D34" s="11">
        <v>11.3</v>
      </c>
      <c r="E34" s="11">
        <v>2.2000000000000002</v>
      </c>
      <c r="F34" s="11">
        <v>16.5</v>
      </c>
      <c r="G34" s="11">
        <v>6</v>
      </c>
      <c r="H34" s="11">
        <v>22.4</v>
      </c>
    </row>
    <row r="35" spans="1:8" ht="12.75" customHeight="1" x14ac:dyDescent="0.2">
      <c r="A35" s="10" t="s">
        <v>136</v>
      </c>
      <c r="B35" s="11">
        <v>10.6</v>
      </c>
      <c r="C35" s="11">
        <v>43.1</v>
      </c>
      <c r="D35" s="11">
        <v>41.5</v>
      </c>
      <c r="E35" s="11">
        <v>14.6</v>
      </c>
      <c r="F35" s="11">
        <v>99.6</v>
      </c>
      <c r="G35" s="11">
        <v>10.199999999999999</v>
      </c>
      <c r="H35" s="11">
        <v>109.8</v>
      </c>
    </row>
    <row r="36" spans="1:8" ht="12.75" customHeight="1" x14ac:dyDescent="0.2">
      <c r="A36" s="10" t="s">
        <v>137</v>
      </c>
      <c r="B36" s="11">
        <v>10.199999999999999</v>
      </c>
      <c r="C36" s="11">
        <v>18</v>
      </c>
      <c r="D36" s="11">
        <v>16.3</v>
      </c>
      <c r="E36" s="11">
        <v>4.8</v>
      </c>
      <c r="F36" s="11">
        <v>45.1</v>
      </c>
      <c r="G36" s="11">
        <v>4.2</v>
      </c>
      <c r="H36" s="11">
        <v>49.3</v>
      </c>
    </row>
    <row r="37" spans="1:8" ht="12.75" customHeight="1" x14ac:dyDescent="0.2">
      <c r="A37" s="10" t="s">
        <v>138</v>
      </c>
      <c r="B37" s="11">
        <v>3.8</v>
      </c>
      <c r="C37" s="11">
        <v>10.1</v>
      </c>
      <c r="D37" s="11">
        <v>16.899999999999999</v>
      </c>
      <c r="E37" s="11">
        <v>4.7</v>
      </c>
      <c r="F37" s="11">
        <v>22.7</v>
      </c>
      <c r="G37" s="11">
        <v>12.9</v>
      </c>
      <c r="H37" s="11">
        <v>35.6</v>
      </c>
    </row>
    <row r="38" spans="1:8" ht="12.75" customHeight="1" x14ac:dyDescent="0.2">
      <c r="A38" s="10" t="s">
        <v>139</v>
      </c>
      <c r="B38" s="11">
        <v>2.7</v>
      </c>
      <c r="C38" s="11">
        <v>28.6</v>
      </c>
      <c r="D38" s="11">
        <v>44.4</v>
      </c>
      <c r="E38" s="11">
        <v>24.1</v>
      </c>
      <c r="F38" s="11">
        <v>33.299999999999997</v>
      </c>
      <c r="G38" s="11">
        <v>66.400000000000006</v>
      </c>
      <c r="H38" s="11">
        <v>99.8</v>
      </c>
    </row>
    <row r="39" spans="1:8" ht="12.75" customHeight="1" x14ac:dyDescent="0.2">
      <c r="A39" s="10" t="s">
        <v>140</v>
      </c>
      <c r="B39" s="11">
        <v>1.1000000000000001</v>
      </c>
      <c r="C39" s="11">
        <v>9.6999999999999993</v>
      </c>
      <c r="D39" s="11">
        <v>19.2</v>
      </c>
      <c r="E39" s="11">
        <v>8.4</v>
      </c>
      <c r="F39" s="11">
        <v>10.7</v>
      </c>
      <c r="G39" s="11">
        <v>27.7</v>
      </c>
      <c r="H39" s="11">
        <v>38.4</v>
      </c>
    </row>
    <row r="40" spans="1:8" ht="12.75" customHeight="1" x14ac:dyDescent="0.2">
      <c r="A40" s="10" t="s">
        <v>141</v>
      </c>
      <c r="B40" s="11">
        <v>22.7</v>
      </c>
      <c r="C40" s="11">
        <v>72.900000000000006</v>
      </c>
      <c r="D40" s="11">
        <v>168</v>
      </c>
      <c r="E40" s="11">
        <v>60.4</v>
      </c>
      <c r="F40" s="11">
        <v>138.1</v>
      </c>
      <c r="G40" s="11">
        <v>185.9</v>
      </c>
      <c r="H40" s="11">
        <v>324</v>
      </c>
    </row>
    <row r="41" spans="1:8" ht="12.75" customHeight="1" x14ac:dyDescent="0.2">
      <c r="A41" s="10" t="s">
        <v>142</v>
      </c>
      <c r="B41" s="11">
        <v>14.3</v>
      </c>
      <c r="C41" s="11">
        <v>53.9</v>
      </c>
      <c r="D41" s="11">
        <v>96.8</v>
      </c>
      <c r="E41" s="11">
        <v>41.5</v>
      </c>
      <c r="F41" s="11">
        <v>68.2</v>
      </c>
      <c r="G41" s="11">
        <v>138.19999999999999</v>
      </c>
      <c r="H41" s="11">
        <v>206.4</v>
      </c>
    </row>
    <row r="42" spans="1:8" ht="12.75" customHeight="1" x14ac:dyDescent="0.2">
      <c r="A42" s="10" t="s">
        <v>143</v>
      </c>
      <c r="B42" s="11">
        <v>4.4000000000000004</v>
      </c>
      <c r="C42" s="11">
        <v>20.8</v>
      </c>
      <c r="D42" s="11">
        <v>19.2</v>
      </c>
      <c r="E42" s="11">
        <v>7.5</v>
      </c>
      <c r="F42" s="11">
        <v>21.6</v>
      </c>
      <c r="G42" s="11">
        <v>30.2</v>
      </c>
      <c r="H42" s="11">
        <v>51.9</v>
      </c>
    </row>
    <row r="43" spans="1:8" ht="12.75" customHeight="1" x14ac:dyDescent="0.2">
      <c r="A43" s="10" t="s">
        <v>144</v>
      </c>
      <c r="B43" s="11">
        <v>17.399999999999999</v>
      </c>
      <c r="C43" s="11">
        <v>19</v>
      </c>
      <c r="D43" s="11">
        <v>18.3</v>
      </c>
      <c r="E43" s="11">
        <v>5.6</v>
      </c>
      <c r="F43" s="11">
        <v>18.3</v>
      </c>
      <c r="G43" s="11">
        <v>42.1</v>
      </c>
      <c r="H43" s="11">
        <v>60.3</v>
      </c>
    </row>
    <row r="44" spans="1:8" ht="12.75" customHeight="1" x14ac:dyDescent="0.2">
      <c r="A44" s="5" t="s">
        <v>252</v>
      </c>
    </row>
    <row r="45" spans="1:8" ht="12.75" customHeight="1" x14ac:dyDescent="0.2">
      <c r="A45" s="10" t="s">
        <v>108</v>
      </c>
      <c r="B45" s="11">
        <v>59.9</v>
      </c>
      <c r="C45" s="11">
        <v>215.1</v>
      </c>
      <c r="D45" s="11">
        <v>192.6</v>
      </c>
      <c r="E45" s="11">
        <v>39.200000000000003</v>
      </c>
      <c r="F45" s="11">
        <v>223.4</v>
      </c>
      <c r="G45" s="11">
        <v>283.3</v>
      </c>
      <c r="H45" s="11">
        <v>506.8</v>
      </c>
    </row>
    <row r="46" spans="1:8" ht="12.75" customHeight="1" x14ac:dyDescent="0.2">
      <c r="A46" s="10" t="s">
        <v>109</v>
      </c>
      <c r="B46" s="11">
        <v>32.6</v>
      </c>
      <c r="C46" s="11">
        <v>90.1</v>
      </c>
      <c r="D46" s="11">
        <v>284.5</v>
      </c>
      <c r="E46" s="11">
        <v>145.6</v>
      </c>
      <c r="F46" s="11">
        <v>278.39999999999998</v>
      </c>
      <c r="G46" s="11">
        <v>274.39999999999998</v>
      </c>
      <c r="H46" s="11">
        <v>552.79999999999995</v>
      </c>
    </row>
    <row r="47" spans="1:8" ht="25.7" customHeight="1" x14ac:dyDescent="0.2">
      <c r="A47" s="3" t="s">
        <v>110</v>
      </c>
      <c r="B47" s="14">
        <v>92.6</v>
      </c>
      <c r="C47" s="14">
        <v>305.2</v>
      </c>
      <c r="D47" s="14">
        <v>477.1</v>
      </c>
      <c r="E47" s="14">
        <v>184.8</v>
      </c>
      <c r="F47" s="14">
        <v>501.8</v>
      </c>
      <c r="G47" s="14">
        <v>557.79999999999995</v>
      </c>
      <c r="H47" s="14">
        <v>1059.5999999999999</v>
      </c>
    </row>
    <row r="48" spans="1:8" ht="14.65" customHeight="1" x14ac:dyDescent="0.2">
      <c r="A48" s="27" t="s">
        <v>111</v>
      </c>
      <c r="B48" s="27"/>
      <c r="C48" s="27"/>
      <c r="D48" s="27"/>
      <c r="E48" s="27"/>
      <c r="F48" s="27"/>
      <c r="G48" s="27"/>
      <c r="H48" s="27"/>
    </row>
    <row r="49" spans="1:8" ht="12.75" customHeight="1" x14ac:dyDescent="0.2">
      <c r="A49" s="5" t="s">
        <v>241</v>
      </c>
    </row>
    <row r="50" spans="1:8" ht="12.75" customHeight="1" x14ac:dyDescent="0.2">
      <c r="A50" s="10" t="s">
        <v>242</v>
      </c>
      <c r="B50" s="11">
        <v>17.7</v>
      </c>
      <c r="C50" s="11">
        <v>6.6</v>
      </c>
      <c r="D50" s="11">
        <v>5.6</v>
      </c>
      <c r="E50" s="11">
        <v>7.9</v>
      </c>
      <c r="F50" s="11">
        <v>6.7</v>
      </c>
      <c r="G50" s="11">
        <v>5.0999999999999996</v>
      </c>
      <c r="H50" s="11">
        <v>4.2</v>
      </c>
    </row>
    <row r="51" spans="1:8" ht="12.75" customHeight="1" x14ac:dyDescent="0.2">
      <c r="A51" s="10" t="s">
        <v>243</v>
      </c>
      <c r="B51" s="11">
        <v>14.4</v>
      </c>
      <c r="C51" s="11">
        <v>7.3</v>
      </c>
      <c r="D51" s="11">
        <v>5.9</v>
      </c>
      <c r="E51" s="11">
        <v>12.6</v>
      </c>
      <c r="F51" s="11">
        <v>5.8</v>
      </c>
      <c r="G51" s="11">
        <v>5.3</v>
      </c>
      <c r="H51" s="11">
        <v>3.4</v>
      </c>
    </row>
    <row r="52" spans="1:8" ht="12.75" customHeight="1" x14ac:dyDescent="0.2">
      <c r="A52" s="10" t="s">
        <v>244</v>
      </c>
      <c r="B52" s="11">
        <v>17.2</v>
      </c>
      <c r="C52" s="11">
        <v>8.8000000000000007</v>
      </c>
      <c r="D52" s="11">
        <v>7.8</v>
      </c>
      <c r="E52" s="11">
        <v>9.1</v>
      </c>
      <c r="F52" s="11">
        <v>7.2</v>
      </c>
      <c r="G52" s="11">
        <v>6.4</v>
      </c>
      <c r="H52" s="11">
        <v>4.8</v>
      </c>
    </row>
    <row r="53" spans="1:8" ht="12.75" customHeight="1" x14ac:dyDescent="0.2">
      <c r="A53" s="10" t="s">
        <v>245</v>
      </c>
      <c r="B53" s="11">
        <v>29.4</v>
      </c>
      <c r="C53" s="11">
        <v>10.7</v>
      </c>
      <c r="D53" s="11">
        <v>9</v>
      </c>
      <c r="E53" s="11">
        <v>15.2</v>
      </c>
      <c r="F53" s="11">
        <v>8</v>
      </c>
      <c r="G53" s="11">
        <v>8.9</v>
      </c>
      <c r="H53" s="11">
        <v>6.3</v>
      </c>
    </row>
    <row r="54" spans="1:8" ht="12.75" customHeight="1" x14ac:dyDescent="0.2">
      <c r="A54" s="10" t="s">
        <v>246</v>
      </c>
      <c r="B54" s="11">
        <v>13.7</v>
      </c>
      <c r="C54" s="11">
        <v>10.7</v>
      </c>
      <c r="D54" s="11">
        <v>7.3</v>
      </c>
      <c r="E54" s="11">
        <v>15</v>
      </c>
      <c r="F54" s="11">
        <v>9.1</v>
      </c>
      <c r="G54" s="11">
        <v>8</v>
      </c>
      <c r="H54" s="11">
        <v>6.3</v>
      </c>
    </row>
    <row r="55" spans="1:8" ht="12.75" customHeight="1" x14ac:dyDescent="0.2">
      <c r="A55" s="10" t="s">
        <v>247</v>
      </c>
      <c r="B55" s="11">
        <v>30.2</v>
      </c>
      <c r="C55" s="11">
        <v>16.8</v>
      </c>
      <c r="D55" s="11">
        <v>10.9</v>
      </c>
      <c r="E55" s="11">
        <v>16.8</v>
      </c>
      <c r="F55" s="11">
        <v>12.3</v>
      </c>
      <c r="G55" s="11">
        <v>11.8</v>
      </c>
      <c r="H55" s="11">
        <v>8.9</v>
      </c>
    </row>
    <row r="56" spans="1:8" ht="12.75" customHeight="1" x14ac:dyDescent="0.2">
      <c r="A56" s="10" t="s">
        <v>248</v>
      </c>
      <c r="B56" s="11">
        <v>55.9</v>
      </c>
      <c r="C56" s="11">
        <v>28.8</v>
      </c>
      <c r="D56" s="11">
        <v>14.8</v>
      </c>
      <c r="E56" s="11">
        <v>30.1</v>
      </c>
      <c r="F56" s="11">
        <v>13.2</v>
      </c>
      <c r="G56" s="11">
        <v>22</v>
      </c>
      <c r="H56" s="11">
        <v>13.8</v>
      </c>
    </row>
    <row r="57" spans="1:8" ht="12.75" customHeight="1" x14ac:dyDescent="0.2">
      <c r="A57" s="10" t="s">
        <v>249</v>
      </c>
      <c r="B57" s="11">
        <v>40.700000000000003</v>
      </c>
      <c r="C57" s="11">
        <v>12.3</v>
      </c>
      <c r="D57" s="11">
        <v>10.5</v>
      </c>
      <c r="E57" s="11">
        <v>19.2</v>
      </c>
      <c r="F57" s="11">
        <v>10.1</v>
      </c>
      <c r="G57" s="11">
        <v>9.1999999999999993</v>
      </c>
      <c r="H57" s="11">
        <v>7.1</v>
      </c>
    </row>
    <row r="58" spans="1:8" ht="12.75" customHeight="1" x14ac:dyDescent="0.2">
      <c r="A58" s="5" t="s">
        <v>85</v>
      </c>
    </row>
    <row r="59" spans="1:8" ht="12.75" customHeight="1" x14ac:dyDescent="0.2">
      <c r="A59" s="10" t="s">
        <v>86</v>
      </c>
      <c r="B59" s="11">
        <v>10.6</v>
      </c>
      <c r="C59" s="11">
        <v>3.9</v>
      </c>
      <c r="D59" s="11">
        <v>2.9</v>
      </c>
      <c r="E59" s="11">
        <v>4.0999999999999996</v>
      </c>
      <c r="F59" s="11">
        <v>2.4</v>
      </c>
      <c r="G59" s="11">
        <v>2.9</v>
      </c>
      <c r="H59" s="11">
        <v>1.9</v>
      </c>
    </row>
    <row r="60" spans="1:8" ht="12.75" customHeight="1" x14ac:dyDescent="0.2">
      <c r="A60" s="12" t="s">
        <v>87</v>
      </c>
      <c r="B60" s="11">
        <v>11.6</v>
      </c>
      <c r="C60" s="11">
        <v>4</v>
      </c>
      <c r="D60" s="11">
        <v>2.9</v>
      </c>
      <c r="E60" s="11">
        <v>4.3</v>
      </c>
      <c r="F60" s="11">
        <v>2.4</v>
      </c>
      <c r="G60" s="11">
        <v>3</v>
      </c>
      <c r="H60" s="11">
        <v>2</v>
      </c>
    </row>
    <row r="61" spans="1:8" ht="12.75" customHeight="1" x14ac:dyDescent="0.2">
      <c r="A61" s="13" t="s">
        <v>88</v>
      </c>
      <c r="B61" s="11">
        <v>12.9</v>
      </c>
      <c r="C61" s="11">
        <v>5.9</v>
      </c>
      <c r="D61" s="11">
        <v>3</v>
      </c>
      <c r="E61" s="11">
        <v>4.7</v>
      </c>
      <c r="F61" s="11">
        <v>2.6</v>
      </c>
      <c r="G61" s="11">
        <v>4</v>
      </c>
      <c r="H61" s="11">
        <v>2.4</v>
      </c>
    </row>
    <row r="62" spans="1:8" ht="12.75" customHeight="1" x14ac:dyDescent="0.2">
      <c r="A62" s="13" t="s">
        <v>89</v>
      </c>
      <c r="B62" s="11">
        <v>15.4</v>
      </c>
      <c r="C62" s="11">
        <v>7.7</v>
      </c>
      <c r="D62" s="11">
        <v>6.7</v>
      </c>
      <c r="E62" s="11">
        <v>9.9</v>
      </c>
      <c r="F62" s="11">
        <v>6.2</v>
      </c>
      <c r="G62" s="11">
        <v>4.4000000000000004</v>
      </c>
      <c r="H62" s="11">
        <v>3.4</v>
      </c>
    </row>
    <row r="63" spans="1:8" ht="12.75" customHeight="1" x14ac:dyDescent="0.2">
      <c r="A63" s="12" t="s">
        <v>90</v>
      </c>
      <c r="B63" s="11">
        <v>20.9</v>
      </c>
      <c r="C63" s="11">
        <v>15.1</v>
      </c>
      <c r="D63" s="11">
        <v>12.6</v>
      </c>
      <c r="E63" s="11">
        <v>24.9</v>
      </c>
      <c r="F63" s="11">
        <v>13.3</v>
      </c>
      <c r="G63" s="11">
        <v>10.4</v>
      </c>
      <c r="H63" s="11">
        <v>7.8</v>
      </c>
    </row>
    <row r="64" spans="1:8" ht="12.75" customHeight="1" x14ac:dyDescent="0.2">
      <c r="A64" s="10" t="s">
        <v>91</v>
      </c>
      <c r="B64" s="11">
        <v>14.7</v>
      </c>
      <c r="C64" s="11">
        <v>13.6</v>
      </c>
      <c r="D64" s="11">
        <v>11.1</v>
      </c>
      <c r="E64" s="11">
        <v>13.1</v>
      </c>
      <c r="F64" s="11">
        <v>9.8000000000000007</v>
      </c>
      <c r="G64" s="11">
        <v>7.9</v>
      </c>
      <c r="H64" s="11">
        <v>6.6</v>
      </c>
    </row>
    <row r="65" spans="1:8" ht="12.75" customHeight="1" x14ac:dyDescent="0.2">
      <c r="A65" s="5" t="s">
        <v>250</v>
      </c>
    </row>
    <row r="66" spans="1:8" ht="12.75" customHeight="1" x14ac:dyDescent="0.2">
      <c r="A66" s="10" t="s">
        <v>94</v>
      </c>
      <c r="B66" s="11">
        <v>0</v>
      </c>
      <c r="C66" s="11">
        <v>31.1</v>
      </c>
      <c r="D66" s="11">
        <v>9.1</v>
      </c>
      <c r="E66" s="11">
        <v>16.8</v>
      </c>
      <c r="F66" s="11">
        <v>8.5</v>
      </c>
      <c r="G66" s="11">
        <v>12.7</v>
      </c>
      <c r="H66" s="11">
        <v>8.6</v>
      </c>
    </row>
    <row r="67" spans="1:8" ht="12.75" customHeight="1" x14ac:dyDescent="0.2">
      <c r="A67" s="10" t="s">
        <v>95</v>
      </c>
      <c r="B67" s="11">
        <v>0</v>
      </c>
      <c r="C67" s="11">
        <v>23</v>
      </c>
      <c r="D67" s="11">
        <v>14.9</v>
      </c>
      <c r="E67" s="11">
        <v>19.8</v>
      </c>
      <c r="F67" s="11">
        <v>17.100000000000001</v>
      </c>
      <c r="G67" s="11">
        <v>14.7</v>
      </c>
      <c r="H67" s="11">
        <v>11.7</v>
      </c>
    </row>
    <row r="68" spans="1:8" ht="12.75" customHeight="1" x14ac:dyDescent="0.2">
      <c r="A68" s="10" t="s">
        <v>96</v>
      </c>
      <c r="B68" s="11">
        <v>60.7</v>
      </c>
      <c r="C68" s="11">
        <v>5.4</v>
      </c>
      <c r="D68" s="11">
        <v>8</v>
      </c>
      <c r="E68" s="11">
        <v>20.399999999999999</v>
      </c>
      <c r="F68" s="11">
        <v>6.1</v>
      </c>
      <c r="G68" s="11">
        <v>6.5</v>
      </c>
      <c r="H68" s="11">
        <v>3.9</v>
      </c>
    </row>
    <row r="69" spans="1:8" ht="12.75" customHeight="1" x14ac:dyDescent="0.2">
      <c r="A69" s="10" t="s">
        <v>97</v>
      </c>
      <c r="B69" s="11">
        <v>34.299999999999997</v>
      </c>
      <c r="C69" s="11">
        <v>11.9</v>
      </c>
      <c r="D69" s="11">
        <v>6.7</v>
      </c>
      <c r="E69" s="11">
        <v>11.3</v>
      </c>
      <c r="F69" s="11">
        <v>6.4</v>
      </c>
      <c r="G69" s="11">
        <v>6.2</v>
      </c>
      <c r="H69" s="11">
        <v>4.3</v>
      </c>
    </row>
    <row r="70" spans="1:8" ht="12.75" customHeight="1" x14ac:dyDescent="0.2">
      <c r="A70" s="10" t="s">
        <v>98</v>
      </c>
      <c r="B70" s="11">
        <v>14</v>
      </c>
      <c r="C70" s="11">
        <v>6.5</v>
      </c>
      <c r="D70" s="11">
        <v>5.6</v>
      </c>
      <c r="E70" s="11">
        <v>6.8</v>
      </c>
      <c r="F70" s="11">
        <v>4</v>
      </c>
      <c r="G70" s="11">
        <v>5</v>
      </c>
      <c r="H70" s="11">
        <v>3.4</v>
      </c>
    </row>
    <row r="71" spans="1:8" ht="12.75" customHeight="1" x14ac:dyDescent="0.2">
      <c r="A71" s="10" t="s">
        <v>99</v>
      </c>
      <c r="B71" s="11">
        <v>12.6</v>
      </c>
      <c r="C71" s="11">
        <v>20.5</v>
      </c>
      <c r="D71" s="11">
        <v>15.4</v>
      </c>
      <c r="E71" s="11">
        <v>23.2</v>
      </c>
      <c r="F71" s="11">
        <v>10.4</v>
      </c>
      <c r="G71" s="11">
        <v>9</v>
      </c>
      <c r="H71" s="11">
        <v>7.3</v>
      </c>
    </row>
    <row r="72" spans="1:8" ht="12.75" customHeight="1" x14ac:dyDescent="0.2">
      <c r="A72" s="10" t="s">
        <v>100</v>
      </c>
      <c r="B72" s="11">
        <v>25.6</v>
      </c>
      <c r="C72" s="11">
        <v>19.8</v>
      </c>
      <c r="D72" s="11">
        <v>15.8</v>
      </c>
      <c r="E72" s="11">
        <v>13.9</v>
      </c>
      <c r="F72" s="11">
        <v>13.7</v>
      </c>
      <c r="G72" s="11">
        <v>13.4</v>
      </c>
      <c r="H72" s="11">
        <v>9.4</v>
      </c>
    </row>
    <row r="73" spans="1:8" ht="12.75" customHeight="1" x14ac:dyDescent="0.2">
      <c r="A73" s="5" t="s">
        <v>251</v>
      </c>
    </row>
    <row r="74" spans="1:8" ht="12.75" customHeight="1" x14ac:dyDescent="0.2">
      <c r="A74" s="10" t="s">
        <v>134</v>
      </c>
      <c r="B74" s="11">
        <v>0</v>
      </c>
      <c r="C74" s="11">
        <v>27</v>
      </c>
      <c r="D74" s="11">
        <v>17.899999999999999</v>
      </c>
      <c r="E74" s="11">
        <v>36.200000000000003</v>
      </c>
      <c r="F74" s="11">
        <v>21.2</v>
      </c>
      <c r="G74" s="11">
        <v>18</v>
      </c>
      <c r="H74" s="11">
        <v>16.8</v>
      </c>
    </row>
    <row r="75" spans="1:8" ht="12.75" customHeight="1" x14ac:dyDescent="0.2">
      <c r="A75" s="10" t="s">
        <v>135</v>
      </c>
      <c r="B75" s="11">
        <v>41.8</v>
      </c>
      <c r="C75" s="11">
        <v>24</v>
      </c>
      <c r="D75" s="11">
        <v>19.3</v>
      </c>
      <c r="E75" s="11">
        <v>44.7</v>
      </c>
      <c r="F75" s="11">
        <v>15</v>
      </c>
      <c r="G75" s="11">
        <v>30.7</v>
      </c>
      <c r="H75" s="11">
        <v>13</v>
      </c>
    </row>
    <row r="76" spans="1:8" ht="12.75" customHeight="1" x14ac:dyDescent="0.2">
      <c r="A76" s="10" t="s">
        <v>136</v>
      </c>
      <c r="B76" s="11">
        <v>30.6</v>
      </c>
      <c r="C76" s="11">
        <v>9.1</v>
      </c>
      <c r="D76" s="11">
        <v>8.5</v>
      </c>
      <c r="E76" s="11">
        <v>16.5</v>
      </c>
      <c r="F76" s="11">
        <v>5</v>
      </c>
      <c r="G76" s="11">
        <v>21.9</v>
      </c>
      <c r="H76" s="11">
        <v>5</v>
      </c>
    </row>
    <row r="77" spans="1:8" ht="12.75" customHeight="1" x14ac:dyDescent="0.2">
      <c r="A77" s="10" t="s">
        <v>137</v>
      </c>
      <c r="B77" s="11">
        <v>24.4</v>
      </c>
      <c r="C77" s="11">
        <v>18.600000000000001</v>
      </c>
      <c r="D77" s="11">
        <v>13.2</v>
      </c>
      <c r="E77" s="11">
        <v>33.200000000000003</v>
      </c>
      <c r="F77" s="11">
        <v>11</v>
      </c>
      <c r="G77" s="11">
        <v>31.8</v>
      </c>
      <c r="H77" s="11">
        <v>11.2</v>
      </c>
    </row>
    <row r="78" spans="1:8" ht="12.75" customHeight="1" x14ac:dyDescent="0.2">
      <c r="A78" s="10" t="s">
        <v>138</v>
      </c>
      <c r="B78" s="11">
        <v>31</v>
      </c>
      <c r="C78" s="11">
        <v>35.1</v>
      </c>
      <c r="D78" s="11">
        <v>16.3</v>
      </c>
      <c r="E78" s="11">
        <v>32.200000000000003</v>
      </c>
      <c r="F78" s="11">
        <v>14.3</v>
      </c>
      <c r="G78" s="11">
        <v>15.9</v>
      </c>
      <c r="H78" s="11">
        <v>11.6</v>
      </c>
    </row>
    <row r="79" spans="1:8" ht="12.75" customHeight="1" x14ac:dyDescent="0.2">
      <c r="A79" s="10" t="s">
        <v>139</v>
      </c>
      <c r="B79" s="11">
        <v>41</v>
      </c>
      <c r="C79" s="11">
        <v>10.4</v>
      </c>
      <c r="D79" s="11">
        <v>8.1999999999999993</v>
      </c>
      <c r="E79" s="11">
        <v>13.1</v>
      </c>
      <c r="F79" s="11">
        <v>11</v>
      </c>
      <c r="G79" s="11">
        <v>6.4</v>
      </c>
      <c r="H79" s="11">
        <v>6</v>
      </c>
    </row>
    <row r="80" spans="1:8" ht="12.75" customHeight="1" x14ac:dyDescent="0.2">
      <c r="A80" s="10" t="s">
        <v>140</v>
      </c>
      <c r="B80" s="11">
        <v>74.2</v>
      </c>
      <c r="C80" s="11">
        <v>21.3</v>
      </c>
      <c r="D80" s="11">
        <v>18</v>
      </c>
      <c r="E80" s="11">
        <v>21.7</v>
      </c>
      <c r="F80" s="11">
        <v>25.7</v>
      </c>
      <c r="G80" s="11">
        <v>14.5</v>
      </c>
      <c r="H80" s="11">
        <v>12</v>
      </c>
    </row>
    <row r="81" spans="1:8" ht="12.75" customHeight="1" x14ac:dyDescent="0.2">
      <c r="A81" s="10" t="s">
        <v>141</v>
      </c>
      <c r="B81" s="11">
        <v>14</v>
      </c>
      <c r="C81" s="11">
        <v>7</v>
      </c>
      <c r="D81" s="11">
        <v>4.2</v>
      </c>
      <c r="E81" s="11">
        <v>7.9</v>
      </c>
      <c r="F81" s="11">
        <v>5.5</v>
      </c>
      <c r="G81" s="11">
        <v>5.3</v>
      </c>
      <c r="H81" s="11">
        <v>3.2</v>
      </c>
    </row>
    <row r="82" spans="1:8" ht="12.75" customHeight="1" x14ac:dyDescent="0.2">
      <c r="A82" s="10" t="s">
        <v>142</v>
      </c>
      <c r="B82" s="11">
        <v>18.8</v>
      </c>
      <c r="C82" s="11">
        <v>10.3</v>
      </c>
      <c r="D82" s="11">
        <v>6.3</v>
      </c>
      <c r="E82" s="11">
        <v>8.1</v>
      </c>
      <c r="F82" s="11">
        <v>8.4</v>
      </c>
      <c r="G82" s="11">
        <v>6.1</v>
      </c>
      <c r="H82" s="11">
        <v>4.7</v>
      </c>
    </row>
    <row r="83" spans="1:8" ht="12.75" customHeight="1" x14ac:dyDescent="0.2">
      <c r="A83" s="10" t="s">
        <v>143</v>
      </c>
      <c r="B83" s="11">
        <v>41.9</v>
      </c>
      <c r="C83" s="11">
        <v>14.1</v>
      </c>
      <c r="D83" s="11">
        <v>15.5</v>
      </c>
      <c r="E83" s="11">
        <v>26.8</v>
      </c>
      <c r="F83" s="11">
        <v>16.2</v>
      </c>
      <c r="G83" s="11">
        <v>10.4</v>
      </c>
      <c r="H83" s="11">
        <v>10.3</v>
      </c>
    </row>
    <row r="84" spans="1:8" ht="12.75" customHeight="1" x14ac:dyDescent="0.2">
      <c r="A84" s="10" t="s">
        <v>144</v>
      </c>
      <c r="B84" s="11">
        <v>19.5</v>
      </c>
      <c r="C84" s="11">
        <v>18.399999999999999</v>
      </c>
      <c r="D84" s="11">
        <v>16</v>
      </c>
      <c r="E84" s="11">
        <v>35.6</v>
      </c>
      <c r="F84" s="11">
        <v>15.6</v>
      </c>
      <c r="G84" s="11">
        <v>13.9</v>
      </c>
      <c r="H84" s="11">
        <v>10.4</v>
      </c>
    </row>
    <row r="85" spans="1:8" ht="12.75" customHeight="1" x14ac:dyDescent="0.2">
      <c r="A85" s="5" t="s">
        <v>252</v>
      </c>
    </row>
    <row r="86" spans="1:8" ht="12.75" customHeight="1" x14ac:dyDescent="0.2">
      <c r="A86" s="10" t="s">
        <v>108</v>
      </c>
      <c r="B86" s="11">
        <v>10.3</v>
      </c>
      <c r="C86" s="11">
        <v>4.7</v>
      </c>
      <c r="D86" s="11">
        <v>5</v>
      </c>
      <c r="E86" s="11">
        <v>11</v>
      </c>
      <c r="F86" s="11">
        <v>4.5</v>
      </c>
      <c r="G86" s="11">
        <v>4</v>
      </c>
      <c r="H86" s="11">
        <v>3.2</v>
      </c>
    </row>
    <row r="87" spans="1:8" ht="12.75" customHeight="1" x14ac:dyDescent="0.2">
      <c r="A87" s="10" t="s">
        <v>109</v>
      </c>
      <c r="B87" s="11">
        <v>12.4</v>
      </c>
      <c r="C87" s="11">
        <v>7.1</v>
      </c>
      <c r="D87" s="11">
        <v>3.4</v>
      </c>
      <c r="E87" s="11">
        <v>4.7</v>
      </c>
      <c r="F87" s="11">
        <v>2.9</v>
      </c>
      <c r="G87" s="11">
        <v>4.0999999999999996</v>
      </c>
      <c r="H87" s="11">
        <v>2.4</v>
      </c>
    </row>
    <row r="88" spans="1:8" ht="25.7" customHeight="1" x14ac:dyDescent="0.2">
      <c r="A88" s="3" t="s">
        <v>110</v>
      </c>
      <c r="B88" s="14">
        <v>8.9</v>
      </c>
      <c r="C88" s="14">
        <v>3</v>
      </c>
      <c r="D88" s="14">
        <v>3.2</v>
      </c>
      <c r="E88" s="14">
        <v>4</v>
      </c>
      <c r="F88" s="14">
        <v>2.5</v>
      </c>
      <c r="G88" s="14">
        <v>2.9</v>
      </c>
      <c r="H88" s="14">
        <v>1.8</v>
      </c>
    </row>
    <row r="91" spans="1:8" ht="12.75" customHeight="1" x14ac:dyDescent="0.2">
      <c r="A91" s="7" t="s">
        <v>57</v>
      </c>
    </row>
  </sheetData>
  <sheetProtection sheet="1" objects="1" scenarios="1"/>
  <mergeCells count="5">
    <mergeCell ref="A1:I1"/>
    <mergeCell ref="B5:E5"/>
    <mergeCell ref="F5:G5"/>
    <mergeCell ref="A7:H7"/>
    <mergeCell ref="A48:H48"/>
  </mergeCells>
  <hyperlinks>
    <hyperlink ref="A91" r:id="rId1"/>
  </hyperlinks>
  <pageMargins left="0.7" right="0.7" top="0.75" bottom="0.75" header="0.3" footer="0.3"/>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dimension ref="A1:G61"/>
  <sheetViews>
    <sheetView workbookViewId="0">
      <pane ySplit="6" topLeftCell="A7" activePane="bottomLeft" state="frozen"/>
      <selection pane="bottomLeft" activeCell="A5" sqref="A5"/>
    </sheetView>
  </sheetViews>
  <sheetFormatPr defaultRowHeight="14.25" x14ac:dyDescent="0.2"/>
  <cols>
    <col min="1" max="1" width="21" customWidth="1"/>
    <col min="2" max="2" width="12.125" customWidth="1"/>
    <col min="3" max="3" width="12.75" customWidth="1"/>
    <col min="4" max="4" width="12.625" customWidth="1"/>
    <col min="5" max="5" width="11.5" customWidth="1"/>
    <col min="6" max="6" width="9" customWidth="1"/>
  </cols>
  <sheetData>
    <row r="1" spans="1:7" ht="68.099999999999994" customHeight="1" x14ac:dyDescent="0.2">
      <c r="A1" s="26" t="s">
        <v>0</v>
      </c>
      <c r="B1" s="26"/>
      <c r="C1" s="26"/>
      <c r="D1" s="26"/>
      <c r="E1" s="26"/>
      <c r="F1" s="26"/>
      <c r="G1" s="26"/>
    </row>
    <row r="2" spans="1:7" ht="22.7" customHeight="1" x14ac:dyDescent="0.25">
      <c r="A2" s="1" t="s">
        <v>1</v>
      </c>
    </row>
    <row r="3" spans="1:7" ht="12.75" customHeight="1" x14ac:dyDescent="0.2">
      <c r="A3" s="2" t="s">
        <v>2</v>
      </c>
    </row>
    <row r="4" spans="1:7" ht="25.7" customHeight="1" x14ac:dyDescent="0.2">
      <c r="A4" s="6" t="s">
        <v>253</v>
      </c>
    </row>
    <row r="5" spans="1:7" ht="25.7" customHeight="1" x14ac:dyDescent="0.2">
      <c r="A5" s="8"/>
      <c r="B5" s="32" t="s">
        <v>150</v>
      </c>
      <c r="C5" s="32"/>
      <c r="D5" s="32"/>
      <c r="E5" s="32"/>
      <c r="F5" s="9"/>
    </row>
    <row r="6" spans="1:7" ht="33.950000000000003" customHeight="1" x14ac:dyDescent="0.2">
      <c r="A6" s="8" t="s">
        <v>107</v>
      </c>
      <c r="B6" s="9" t="s">
        <v>88</v>
      </c>
      <c r="C6" s="9" t="s">
        <v>89</v>
      </c>
      <c r="D6" s="9" t="s">
        <v>90</v>
      </c>
      <c r="E6" s="9" t="s">
        <v>91</v>
      </c>
      <c r="F6" s="9" t="s">
        <v>110</v>
      </c>
    </row>
    <row r="7" spans="1:7" ht="14.65" customHeight="1" x14ac:dyDescent="0.2">
      <c r="A7" s="27" t="s">
        <v>68</v>
      </c>
      <c r="B7" s="27"/>
      <c r="C7" s="27"/>
      <c r="D7" s="27"/>
      <c r="E7" s="27"/>
      <c r="F7" s="27"/>
    </row>
    <row r="8" spans="1:7" ht="12.75" customHeight="1" x14ac:dyDescent="0.2">
      <c r="A8" s="5" t="s">
        <v>254</v>
      </c>
    </row>
    <row r="9" spans="1:7" ht="12.75" customHeight="1" x14ac:dyDescent="0.2">
      <c r="A9" s="10" t="s">
        <v>108</v>
      </c>
      <c r="B9" s="11">
        <v>2.4</v>
      </c>
      <c r="C9" s="11">
        <v>9.8000000000000007</v>
      </c>
      <c r="D9" s="11">
        <v>3.6</v>
      </c>
      <c r="E9" s="11">
        <v>8.4</v>
      </c>
      <c r="F9" s="11">
        <v>24.2</v>
      </c>
    </row>
    <row r="10" spans="1:7" ht="12.75" customHeight="1" x14ac:dyDescent="0.2">
      <c r="A10" s="10" t="s">
        <v>109</v>
      </c>
      <c r="B10" s="11">
        <v>7.1</v>
      </c>
      <c r="C10" s="11">
        <v>2.6</v>
      </c>
      <c r="D10" s="11">
        <v>0</v>
      </c>
      <c r="E10" s="11">
        <v>0.5</v>
      </c>
      <c r="F10" s="11">
        <v>10.199999999999999</v>
      </c>
    </row>
    <row r="11" spans="1:7" ht="12.75" customHeight="1" x14ac:dyDescent="0.2">
      <c r="A11" s="10" t="s">
        <v>255</v>
      </c>
      <c r="B11" s="11">
        <v>13</v>
      </c>
      <c r="C11" s="11">
        <v>12.1</v>
      </c>
      <c r="D11" s="11">
        <v>5.5</v>
      </c>
      <c r="E11" s="11">
        <v>4.0999999999999996</v>
      </c>
      <c r="F11" s="11">
        <v>34.700000000000003</v>
      </c>
    </row>
    <row r="12" spans="1:7" ht="19.899999999999999" customHeight="1" x14ac:dyDescent="0.2">
      <c r="A12" s="18" t="s">
        <v>110</v>
      </c>
      <c r="B12" s="16">
        <v>22.5</v>
      </c>
      <c r="C12" s="16">
        <v>24.4</v>
      </c>
      <c r="D12" s="16">
        <v>9.1999999999999993</v>
      </c>
      <c r="E12" s="16">
        <v>13.1</v>
      </c>
      <c r="F12" s="16">
        <v>69.099999999999994</v>
      </c>
    </row>
    <row r="13" spans="1:7" ht="12.75" customHeight="1" x14ac:dyDescent="0.2">
      <c r="A13" s="5" t="s">
        <v>186</v>
      </c>
    </row>
    <row r="14" spans="1:7" ht="12.75" customHeight="1" x14ac:dyDescent="0.2">
      <c r="A14" s="10" t="s">
        <v>108</v>
      </c>
      <c r="B14" s="11">
        <v>7</v>
      </c>
      <c r="C14" s="11">
        <v>136.5</v>
      </c>
      <c r="D14" s="11">
        <v>20.8</v>
      </c>
      <c r="E14" s="11">
        <v>98.1</v>
      </c>
      <c r="F14" s="11">
        <v>262.39999999999998</v>
      </c>
    </row>
    <row r="15" spans="1:7" ht="12.75" customHeight="1" x14ac:dyDescent="0.2">
      <c r="A15" s="10" t="s">
        <v>109</v>
      </c>
      <c r="B15" s="11">
        <v>32.6</v>
      </c>
      <c r="C15" s="11">
        <v>9.4</v>
      </c>
      <c r="D15" s="11">
        <v>1.8</v>
      </c>
      <c r="E15" s="11">
        <v>2.7</v>
      </c>
      <c r="F15" s="11">
        <v>46.4</v>
      </c>
    </row>
    <row r="16" spans="1:7" ht="12.75" customHeight="1" x14ac:dyDescent="0.2">
      <c r="A16" s="10" t="s">
        <v>255</v>
      </c>
      <c r="B16" s="11">
        <v>56.6</v>
      </c>
      <c r="C16" s="11">
        <v>46.9</v>
      </c>
      <c r="D16" s="11">
        <v>14.1</v>
      </c>
      <c r="E16" s="11">
        <v>18.7</v>
      </c>
      <c r="F16" s="11">
        <v>136.30000000000001</v>
      </c>
    </row>
    <row r="17" spans="1:6" ht="19.899999999999999" customHeight="1" x14ac:dyDescent="0.2">
      <c r="A17" s="18" t="s">
        <v>110</v>
      </c>
      <c r="B17" s="16">
        <v>96.1</v>
      </c>
      <c r="C17" s="16">
        <v>192.7</v>
      </c>
      <c r="D17" s="16">
        <v>36.799999999999997</v>
      </c>
      <c r="E17" s="16">
        <v>119.5</v>
      </c>
      <c r="F17" s="16">
        <v>445.1</v>
      </c>
    </row>
    <row r="18" spans="1:6" ht="12.75" customHeight="1" x14ac:dyDescent="0.2">
      <c r="A18" s="5" t="s">
        <v>187</v>
      </c>
    </row>
    <row r="19" spans="1:6" ht="12.75" customHeight="1" x14ac:dyDescent="0.2">
      <c r="A19" s="10" t="s">
        <v>108</v>
      </c>
      <c r="B19" s="11">
        <v>5</v>
      </c>
      <c r="C19" s="11">
        <v>96</v>
      </c>
      <c r="D19" s="11">
        <v>12.4</v>
      </c>
      <c r="E19" s="11">
        <v>127.2</v>
      </c>
      <c r="F19" s="11">
        <v>240.5</v>
      </c>
    </row>
    <row r="20" spans="1:6" ht="12.75" customHeight="1" x14ac:dyDescent="0.2">
      <c r="A20" s="10" t="s">
        <v>109</v>
      </c>
      <c r="B20" s="11">
        <v>10.8</v>
      </c>
      <c r="C20" s="11">
        <v>1.5</v>
      </c>
      <c r="D20" s="11">
        <v>0.4</v>
      </c>
      <c r="E20" s="11">
        <v>1</v>
      </c>
      <c r="F20" s="11">
        <v>13.6</v>
      </c>
    </row>
    <row r="21" spans="1:6" ht="12.75" customHeight="1" x14ac:dyDescent="0.2">
      <c r="A21" s="10" t="s">
        <v>255</v>
      </c>
      <c r="B21" s="11">
        <v>11.9</v>
      </c>
      <c r="C21" s="11">
        <v>7.3</v>
      </c>
      <c r="D21" s="11">
        <v>8.6999999999999993</v>
      </c>
      <c r="E21" s="11">
        <v>6.1</v>
      </c>
      <c r="F21" s="11">
        <v>34</v>
      </c>
    </row>
    <row r="22" spans="1:6" ht="19.899999999999999" customHeight="1" x14ac:dyDescent="0.2">
      <c r="A22" s="18" t="s">
        <v>110</v>
      </c>
      <c r="B22" s="16">
        <v>27.6</v>
      </c>
      <c r="C22" s="16">
        <v>104.9</v>
      </c>
      <c r="D22" s="16">
        <v>21.4</v>
      </c>
      <c r="E22" s="16">
        <v>134.19999999999999</v>
      </c>
      <c r="F22" s="16">
        <v>288.10000000000002</v>
      </c>
    </row>
    <row r="23" spans="1:6" ht="12.75" customHeight="1" x14ac:dyDescent="0.2">
      <c r="A23" s="5" t="s">
        <v>188</v>
      </c>
    </row>
    <row r="24" spans="1:6" ht="12.75" customHeight="1" x14ac:dyDescent="0.2">
      <c r="A24" s="10" t="s">
        <v>108</v>
      </c>
      <c r="B24" s="11">
        <v>3.7</v>
      </c>
      <c r="C24" s="11">
        <v>156.80000000000001</v>
      </c>
      <c r="D24" s="11">
        <v>45.2</v>
      </c>
      <c r="E24" s="11">
        <v>333.1</v>
      </c>
      <c r="F24" s="11">
        <v>538.9</v>
      </c>
    </row>
    <row r="25" spans="1:6" ht="12.75" customHeight="1" x14ac:dyDescent="0.2">
      <c r="A25" s="10" t="s">
        <v>109</v>
      </c>
      <c r="B25" s="11">
        <v>24.3</v>
      </c>
      <c r="C25" s="11">
        <v>5.7</v>
      </c>
      <c r="D25" s="11">
        <v>2.2999999999999998</v>
      </c>
      <c r="E25" s="11">
        <v>1.9</v>
      </c>
      <c r="F25" s="11">
        <v>34.200000000000003</v>
      </c>
    </row>
    <row r="26" spans="1:6" ht="12.75" customHeight="1" x14ac:dyDescent="0.2">
      <c r="A26" s="10" t="s">
        <v>255</v>
      </c>
      <c r="B26" s="11">
        <v>19.7</v>
      </c>
      <c r="C26" s="11">
        <v>15.3</v>
      </c>
      <c r="D26" s="11">
        <v>17.5</v>
      </c>
      <c r="E26" s="11">
        <v>30.3</v>
      </c>
      <c r="F26" s="11">
        <v>82.7</v>
      </c>
    </row>
    <row r="27" spans="1:6" ht="19.899999999999999" customHeight="1" x14ac:dyDescent="0.2">
      <c r="A27" s="18" t="s">
        <v>110</v>
      </c>
      <c r="B27" s="16">
        <v>47.7</v>
      </c>
      <c r="C27" s="16">
        <v>177.8</v>
      </c>
      <c r="D27" s="16">
        <v>65</v>
      </c>
      <c r="E27" s="16">
        <v>365.3</v>
      </c>
      <c r="F27" s="16">
        <v>655.7</v>
      </c>
    </row>
    <row r="28" spans="1:6" ht="12.75" customHeight="1" x14ac:dyDescent="0.2">
      <c r="A28" s="5" t="s">
        <v>189</v>
      </c>
    </row>
    <row r="29" spans="1:6" ht="12.75" customHeight="1" x14ac:dyDescent="0.2">
      <c r="A29" s="10" t="s">
        <v>108</v>
      </c>
      <c r="B29" s="11">
        <v>17.899999999999999</v>
      </c>
      <c r="C29" s="11">
        <v>399.1</v>
      </c>
      <c r="D29" s="11">
        <v>82.1</v>
      </c>
      <c r="E29" s="11">
        <v>566.79999999999995</v>
      </c>
      <c r="F29" s="11">
        <v>1065.9000000000001</v>
      </c>
    </row>
    <row r="30" spans="1:6" ht="12.75" customHeight="1" x14ac:dyDescent="0.2">
      <c r="A30" s="10" t="s">
        <v>109</v>
      </c>
      <c r="B30" s="11">
        <v>74.8</v>
      </c>
      <c r="C30" s="11">
        <v>19.2</v>
      </c>
      <c r="D30" s="11">
        <v>4.5</v>
      </c>
      <c r="E30" s="11">
        <v>6.1</v>
      </c>
      <c r="F30" s="11">
        <v>104.5</v>
      </c>
    </row>
    <row r="31" spans="1:6" ht="12.75" customHeight="1" x14ac:dyDescent="0.2">
      <c r="A31" s="10" t="s">
        <v>255</v>
      </c>
      <c r="B31" s="11">
        <v>101.2</v>
      </c>
      <c r="C31" s="11">
        <v>81.5</v>
      </c>
      <c r="D31" s="11">
        <v>45.8</v>
      </c>
      <c r="E31" s="11">
        <v>59.1</v>
      </c>
      <c r="F31" s="11">
        <v>287.7</v>
      </c>
    </row>
    <row r="32" spans="1:6" ht="25.7" customHeight="1" x14ac:dyDescent="0.2">
      <c r="A32" s="19" t="s">
        <v>110</v>
      </c>
      <c r="B32" s="14">
        <v>193.9</v>
      </c>
      <c r="C32" s="14">
        <v>499.8</v>
      </c>
      <c r="D32" s="14">
        <v>132.30000000000001</v>
      </c>
      <c r="E32" s="14">
        <v>632</v>
      </c>
      <c r="F32" s="14">
        <v>1458.1</v>
      </c>
    </row>
    <row r="33" spans="1:6" ht="14.65" customHeight="1" x14ac:dyDescent="0.2">
      <c r="A33" s="27" t="s">
        <v>111</v>
      </c>
      <c r="B33" s="27"/>
      <c r="C33" s="27"/>
      <c r="D33" s="27"/>
      <c r="E33" s="27"/>
      <c r="F33" s="27"/>
    </row>
    <row r="34" spans="1:6" ht="12.75" customHeight="1" x14ac:dyDescent="0.2">
      <c r="A34" s="5" t="s">
        <v>254</v>
      </c>
    </row>
    <row r="35" spans="1:6" ht="12.75" customHeight="1" x14ac:dyDescent="0.2">
      <c r="A35" s="10" t="s">
        <v>108</v>
      </c>
      <c r="B35" s="11">
        <v>49.5</v>
      </c>
      <c r="C35" s="11">
        <v>22.6</v>
      </c>
      <c r="D35" s="11">
        <v>33.700000000000003</v>
      </c>
      <c r="E35" s="11">
        <v>26.8</v>
      </c>
      <c r="F35" s="11">
        <v>13.2</v>
      </c>
    </row>
    <row r="36" spans="1:6" ht="12.75" customHeight="1" x14ac:dyDescent="0.2">
      <c r="A36" s="10" t="s">
        <v>109</v>
      </c>
      <c r="B36" s="11">
        <v>23.1</v>
      </c>
      <c r="C36" s="11">
        <v>44.2</v>
      </c>
      <c r="D36" s="11">
        <v>0</v>
      </c>
      <c r="E36" s="11">
        <v>101.3</v>
      </c>
      <c r="F36" s="11">
        <v>18</v>
      </c>
    </row>
    <row r="37" spans="1:6" ht="12.75" customHeight="1" x14ac:dyDescent="0.2">
      <c r="A37" s="10" t="s">
        <v>255</v>
      </c>
      <c r="B37" s="11">
        <v>24.4</v>
      </c>
      <c r="C37" s="11">
        <v>21.3</v>
      </c>
      <c r="D37" s="11">
        <v>28.1</v>
      </c>
      <c r="E37" s="11">
        <v>30.7</v>
      </c>
      <c r="F37" s="11">
        <v>15.2</v>
      </c>
    </row>
    <row r="38" spans="1:6" ht="19.899999999999999" customHeight="1" x14ac:dyDescent="0.2">
      <c r="A38" s="18" t="s">
        <v>110</v>
      </c>
      <c r="B38" s="16">
        <v>17.8</v>
      </c>
      <c r="C38" s="16">
        <v>17.2</v>
      </c>
      <c r="D38" s="16">
        <v>20.3</v>
      </c>
      <c r="E38" s="16">
        <v>20.399999999999999</v>
      </c>
      <c r="F38" s="16">
        <v>9.6</v>
      </c>
    </row>
    <row r="39" spans="1:6" ht="12.75" customHeight="1" x14ac:dyDescent="0.2">
      <c r="A39" s="5" t="s">
        <v>186</v>
      </c>
    </row>
    <row r="40" spans="1:6" ht="12.75" customHeight="1" x14ac:dyDescent="0.2">
      <c r="A40" s="10" t="s">
        <v>108</v>
      </c>
      <c r="B40" s="11">
        <v>25.7</v>
      </c>
      <c r="C40" s="11">
        <v>5.4</v>
      </c>
      <c r="D40" s="11">
        <v>16</v>
      </c>
      <c r="E40" s="11">
        <v>7.1</v>
      </c>
      <c r="F40" s="11">
        <v>3.7</v>
      </c>
    </row>
    <row r="41" spans="1:6" ht="12.75" customHeight="1" x14ac:dyDescent="0.2">
      <c r="A41" s="10" t="s">
        <v>109</v>
      </c>
      <c r="B41" s="11">
        <v>12</v>
      </c>
      <c r="C41" s="11">
        <v>28.9</v>
      </c>
      <c r="D41" s="11">
        <v>58.7</v>
      </c>
      <c r="E41" s="11">
        <v>41.2</v>
      </c>
      <c r="F41" s="11">
        <v>10.1</v>
      </c>
    </row>
    <row r="42" spans="1:6" ht="12.75" customHeight="1" x14ac:dyDescent="0.2">
      <c r="A42" s="10" t="s">
        <v>255</v>
      </c>
      <c r="B42" s="11">
        <v>9.6</v>
      </c>
      <c r="C42" s="11">
        <v>10.199999999999999</v>
      </c>
      <c r="D42" s="11">
        <v>15.9</v>
      </c>
      <c r="E42" s="11">
        <v>16.8</v>
      </c>
      <c r="F42" s="11">
        <v>5.8</v>
      </c>
    </row>
    <row r="43" spans="1:6" ht="19.899999999999999" customHeight="1" x14ac:dyDescent="0.2">
      <c r="A43" s="18" t="s">
        <v>110</v>
      </c>
      <c r="B43" s="16">
        <v>6.6</v>
      </c>
      <c r="C43" s="16">
        <v>4</v>
      </c>
      <c r="D43" s="16">
        <v>11</v>
      </c>
      <c r="E43" s="16">
        <v>5.6</v>
      </c>
      <c r="F43" s="16">
        <v>2</v>
      </c>
    </row>
    <row r="44" spans="1:6" ht="12.75" customHeight="1" x14ac:dyDescent="0.2">
      <c r="A44" s="5" t="s">
        <v>187</v>
      </c>
    </row>
    <row r="45" spans="1:6" ht="12.75" customHeight="1" x14ac:dyDescent="0.2">
      <c r="A45" s="10" t="s">
        <v>108</v>
      </c>
      <c r="B45" s="11">
        <v>33.5</v>
      </c>
      <c r="C45" s="11">
        <v>7.7</v>
      </c>
      <c r="D45" s="11">
        <v>18.8</v>
      </c>
      <c r="E45" s="11">
        <v>5.4</v>
      </c>
      <c r="F45" s="11">
        <v>2.9</v>
      </c>
    </row>
    <row r="46" spans="1:6" ht="12.75" customHeight="1" x14ac:dyDescent="0.2">
      <c r="A46" s="10" t="s">
        <v>109</v>
      </c>
      <c r="B46" s="11">
        <v>23.7</v>
      </c>
      <c r="C46" s="11">
        <v>58</v>
      </c>
      <c r="D46" s="11">
        <v>102.4</v>
      </c>
      <c r="E46" s="11">
        <v>64</v>
      </c>
      <c r="F46" s="11">
        <v>19.600000000000001</v>
      </c>
    </row>
    <row r="47" spans="1:6" ht="12.75" customHeight="1" x14ac:dyDescent="0.2">
      <c r="A47" s="10" t="s">
        <v>255</v>
      </c>
      <c r="B47" s="11">
        <v>18.5</v>
      </c>
      <c r="C47" s="11">
        <v>29.6</v>
      </c>
      <c r="D47" s="11">
        <v>23.6</v>
      </c>
      <c r="E47" s="11">
        <v>36.1</v>
      </c>
      <c r="F47" s="11">
        <v>9.8000000000000007</v>
      </c>
    </row>
    <row r="48" spans="1:6" ht="19.899999999999999" customHeight="1" x14ac:dyDescent="0.2">
      <c r="A48" s="18" t="s">
        <v>110</v>
      </c>
      <c r="B48" s="16">
        <v>12.3</v>
      </c>
      <c r="C48" s="16">
        <v>7.7</v>
      </c>
      <c r="D48" s="16">
        <v>12</v>
      </c>
      <c r="E48" s="16">
        <v>6</v>
      </c>
      <c r="F48" s="16">
        <v>2.8</v>
      </c>
    </row>
    <row r="49" spans="1:6" ht="12.75" customHeight="1" x14ac:dyDescent="0.2">
      <c r="A49" s="5" t="s">
        <v>188</v>
      </c>
    </row>
    <row r="50" spans="1:6" ht="12.75" customHeight="1" x14ac:dyDescent="0.2">
      <c r="A50" s="10" t="s">
        <v>108</v>
      </c>
      <c r="B50" s="11">
        <v>31.8</v>
      </c>
      <c r="C50" s="11">
        <v>4.7</v>
      </c>
      <c r="D50" s="11">
        <v>9.6999999999999993</v>
      </c>
      <c r="E50" s="11">
        <v>2.2000000000000002</v>
      </c>
      <c r="F50" s="11">
        <v>1.5</v>
      </c>
    </row>
    <row r="51" spans="1:6" ht="12.75" customHeight="1" x14ac:dyDescent="0.2">
      <c r="A51" s="10" t="s">
        <v>109</v>
      </c>
      <c r="B51" s="11">
        <v>13.8</v>
      </c>
      <c r="C51" s="11">
        <v>26</v>
      </c>
      <c r="D51" s="11">
        <v>39.299999999999997</v>
      </c>
      <c r="E51" s="11">
        <v>52</v>
      </c>
      <c r="F51" s="11">
        <v>10.7</v>
      </c>
    </row>
    <row r="52" spans="1:6" ht="12.75" customHeight="1" x14ac:dyDescent="0.2">
      <c r="A52" s="10" t="s">
        <v>255</v>
      </c>
      <c r="B52" s="11">
        <v>13</v>
      </c>
      <c r="C52" s="11">
        <v>14.8</v>
      </c>
      <c r="D52" s="11">
        <v>15.4</v>
      </c>
      <c r="E52" s="11">
        <v>15.9</v>
      </c>
      <c r="F52" s="11">
        <v>6.8</v>
      </c>
    </row>
    <row r="53" spans="1:6" ht="19.899999999999999" customHeight="1" x14ac:dyDescent="0.2">
      <c r="A53" s="18" t="s">
        <v>110</v>
      </c>
      <c r="B53" s="16">
        <v>10</v>
      </c>
      <c r="C53" s="16">
        <v>4.9000000000000004</v>
      </c>
      <c r="D53" s="16">
        <v>7.9</v>
      </c>
      <c r="E53" s="16">
        <v>2.7</v>
      </c>
      <c r="F53" s="16">
        <v>1.5</v>
      </c>
    </row>
    <row r="54" spans="1:6" ht="12.75" customHeight="1" x14ac:dyDescent="0.2">
      <c r="A54" s="5" t="s">
        <v>189</v>
      </c>
    </row>
    <row r="55" spans="1:6" ht="12.75" customHeight="1" x14ac:dyDescent="0.2">
      <c r="A55" s="10" t="s">
        <v>108</v>
      </c>
      <c r="B55" s="11">
        <v>16.5</v>
      </c>
      <c r="C55" s="11">
        <v>3.5</v>
      </c>
      <c r="D55" s="11">
        <v>7.4</v>
      </c>
      <c r="E55" s="11">
        <v>2</v>
      </c>
      <c r="F55" s="11">
        <v>1.2</v>
      </c>
    </row>
    <row r="56" spans="1:6" ht="12.75" customHeight="1" x14ac:dyDescent="0.2">
      <c r="A56" s="10" t="s">
        <v>109</v>
      </c>
      <c r="B56" s="11">
        <v>7.4</v>
      </c>
      <c r="C56" s="11">
        <v>16.2</v>
      </c>
      <c r="D56" s="11">
        <v>29.3</v>
      </c>
      <c r="E56" s="11">
        <v>24.7</v>
      </c>
      <c r="F56" s="11">
        <v>6</v>
      </c>
    </row>
    <row r="57" spans="1:6" ht="12.75" customHeight="1" x14ac:dyDescent="0.2">
      <c r="A57" s="10" t="s">
        <v>255</v>
      </c>
      <c r="B57" s="11">
        <v>6.1</v>
      </c>
      <c r="C57" s="11">
        <v>6.7</v>
      </c>
      <c r="D57" s="11">
        <v>7.8</v>
      </c>
      <c r="E57" s="11">
        <v>9.6</v>
      </c>
      <c r="F57" s="11">
        <v>3.3</v>
      </c>
    </row>
    <row r="58" spans="1:6" ht="25.7" customHeight="1" x14ac:dyDescent="0.2">
      <c r="A58" s="19" t="s">
        <v>110</v>
      </c>
      <c r="B58" s="14">
        <v>3.3</v>
      </c>
      <c r="C58" s="14">
        <v>2.8</v>
      </c>
      <c r="D58" s="14">
        <v>5.0999999999999996</v>
      </c>
      <c r="E58" s="14">
        <v>2</v>
      </c>
      <c r="F58" s="14">
        <v>0.4</v>
      </c>
    </row>
    <row r="61" spans="1:6" ht="12.75" customHeight="1" x14ac:dyDescent="0.2">
      <c r="A61" s="7" t="s">
        <v>57</v>
      </c>
    </row>
  </sheetData>
  <sheetProtection sheet="1" objects="1" scenarios="1"/>
  <mergeCells count="4">
    <mergeCell ref="A1:G1"/>
    <mergeCell ref="B5:E5"/>
    <mergeCell ref="A7:F7"/>
    <mergeCell ref="A33:F33"/>
  </mergeCells>
  <hyperlinks>
    <hyperlink ref="A61" r:id="rId1"/>
  </hyperlinks>
  <pageMargins left="0.7" right="0.7" top="0.75" bottom="0.75" header="0.3" footer="0.3"/>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G71"/>
  <sheetViews>
    <sheetView workbookViewId="0">
      <pane ySplit="6" topLeftCell="A7" activePane="bottomLeft" state="frozen"/>
      <selection pane="bottomLeft" activeCell="A5" sqref="A5"/>
    </sheetView>
  </sheetViews>
  <sheetFormatPr defaultRowHeight="14.25" x14ac:dyDescent="0.2"/>
  <cols>
    <col min="1" max="1" width="22.75" customWidth="1"/>
    <col min="2" max="2" width="12.125" customWidth="1"/>
    <col min="3" max="3" width="12.75" customWidth="1"/>
    <col min="4" max="4" width="12.625" customWidth="1"/>
    <col min="5" max="5" width="11.5" customWidth="1"/>
    <col min="6" max="6" width="9" customWidth="1"/>
  </cols>
  <sheetData>
    <row r="1" spans="1:7" ht="68.099999999999994" customHeight="1" x14ac:dyDescent="0.2">
      <c r="A1" s="26" t="s">
        <v>0</v>
      </c>
      <c r="B1" s="26"/>
      <c r="C1" s="26"/>
      <c r="D1" s="26"/>
      <c r="E1" s="26"/>
      <c r="F1" s="26"/>
      <c r="G1" s="26"/>
    </row>
    <row r="2" spans="1:7" ht="22.7" customHeight="1" x14ac:dyDescent="0.25">
      <c r="A2" s="1" t="s">
        <v>1</v>
      </c>
    </row>
    <row r="3" spans="1:7" ht="12.75" customHeight="1" x14ac:dyDescent="0.2">
      <c r="A3" s="2" t="s">
        <v>2</v>
      </c>
    </row>
    <row r="4" spans="1:7" ht="25.7" customHeight="1" x14ac:dyDescent="0.2">
      <c r="A4" s="6" t="s">
        <v>256</v>
      </c>
    </row>
    <row r="5" spans="1:7" ht="25.7" customHeight="1" x14ac:dyDescent="0.2">
      <c r="A5" s="8"/>
      <c r="B5" s="32" t="s">
        <v>150</v>
      </c>
      <c r="C5" s="32"/>
      <c r="D5" s="32"/>
      <c r="E5" s="32"/>
      <c r="F5" s="9"/>
    </row>
    <row r="6" spans="1:7" ht="33.950000000000003" customHeight="1" x14ac:dyDescent="0.2">
      <c r="A6" s="8" t="s">
        <v>107</v>
      </c>
      <c r="B6" s="9" t="s">
        <v>88</v>
      </c>
      <c r="C6" s="9" t="s">
        <v>89</v>
      </c>
      <c r="D6" s="9" t="s">
        <v>90</v>
      </c>
      <c r="E6" s="9" t="s">
        <v>91</v>
      </c>
      <c r="F6" s="9" t="s">
        <v>110</v>
      </c>
    </row>
    <row r="7" spans="1:7" ht="14.65" customHeight="1" x14ac:dyDescent="0.2">
      <c r="A7" s="27" t="s">
        <v>68</v>
      </c>
      <c r="B7" s="27"/>
      <c r="C7" s="27"/>
      <c r="D7" s="27"/>
      <c r="E7" s="27"/>
      <c r="F7" s="27"/>
    </row>
    <row r="8" spans="1:7" ht="12.75" customHeight="1" x14ac:dyDescent="0.2">
      <c r="A8" s="5" t="s">
        <v>257</v>
      </c>
    </row>
    <row r="9" spans="1:7" ht="12.75" customHeight="1" x14ac:dyDescent="0.2">
      <c r="A9" s="10" t="s">
        <v>108</v>
      </c>
      <c r="B9" s="11">
        <v>4.8</v>
      </c>
      <c r="C9" s="11">
        <v>29.9</v>
      </c>
      <c r="D9" s="11">
        <v>2.6</v>
      </c>
      <c r="E9" s="11">
        <v>29.7</v>
      </c>
      <c r="F9" s="11">
        <v>67</v>
      </c>
    </row>
    <row r="10" spans="1:7" ht="12.75" customHeight="1" x14ac:dyDescent="0.2">
      <c r="A10" s="10" t="s">
        <v>109</v>
      </c>
      <c r="B10" s="11">
        <v>15.2</v>
      </c>
      <c r="C10" s="11">
        <v>0.9</v>
      </c>
      <c r="D10" s="11">
        <v>0.2</v>
      </c>
      <c r="E10" s="11">
        <v>1.3</v>
      </c>
      <c r="F10" s="11">
        <v>17.5</v>
      </c>
    </row>
    <row r="11" spans="1:7" ht="12.75" customHeight="1" x14ac:dyDescent="0.2">
      <c r="A11" s="10" t="s">
        <v>255</v>
      </c>
      <c r="B11" s="11">
        <v>136.9</v>
      </c>
      <c r="C11" s="11">
        <v>32.299999999999997</v>
      </c>
      <c r="D11" s="11">
        <v>7.4</v>
      </c>
      <c r="E11" s="11">
        <v>6.7</v>
      </c>
      <c r="F11" s="11">
        <v>183.3</v>
      </c>
    </row>
    <row r="12" spans="1:7" ht="19.899999999999999" customHeight="1" x14ac:dyDescent="0.2">
      <c r="A12" s="18" t="s">
        <v>110</v>
      </c>
      <c r="B12" s="16">
        <v>156.9</v>
      </c>
      <c r="C12" s="16">
        <v>63.1</v>
      </c>
      <c r="D12" s="16">
        <v>10.1</v>
      </c>
      <c r="E12" s="16">
        <v>37.700000000000003</v>
      </c>
      <c r="F12" s="16">
        <v>267.89999999999998</v>
      </c>
    </row>
    <row r="13" spans="1:7" ht="12.75" customHeight="1" x14ac:dyDescent="0.2">
      <c r="A13" s="5" t="s">
        <v>258</v>
      </c>
    </row>
    <row r="14" spans="1:7" ht="12.75" customHeight="1" x14ac:dyDescent="0.2">
      <c r="A14" s="10" t="s">
        <v>108</v>
      </c>
      <c r="B14" s="11">
        <v>2.4</v>
      </c>
      <c r="C14" s="11">
        <v>22.4</v>
      </c>
      <c r="D14" s="11">
        <v>3.4</v>
      </c>
      <c r="E14" s="11">
        <v>11.4</v>
      </c>
      <c r="F14" s="11">
        <v>39.5</v>
      </c>
    </row>
    <row r="15" spans="1:7" ht="12.75" customHeight="1" x14ac:dyDescent="0.2">
      <c r="A15" s="10" t="s">
        <v>109</v>
      </c>
      <c r="B15" s="11">
        <v>5.9</v>
      </c>
      <c r="C15" s="11">
        <v>3.1</v>
      </c>
      <c r="D15" s="11">
        <v>0.6</v>
      </c>
      <c r="E15" s="11">
        <v>0.4</v>
      </c>
      <c r="F15" s="11">
        <v>10</v>
      </c>
    </row>
    <row r="16" spans="1:7" ht="12.75" customHeight="1" x14ac:dyDescent="0.2">
      <c r="A16" s="10" t="s">
        <v>255</v>
      </c>
      <c r="B16" s="11">
        <v>47.2</v>
      </c>
      <c r="C16" s="11">
        <v>22.5</v>
      </c>
      <c r="D16" s="11">
        <v>4.9000000000000004</v>
      </c>
      <c r="E16" s="11">
        <v>5.8</v>
      </c>
      <c r="F16" s="11">
        <v>80.400000000000006</v>
      </c>
    </row>
    <row r="17" spans="1:6" ht="19.899999999999999" customHeight="1" x14ac:dyDescent="0.2">
      <c r="A17" s="18" t="s">
        <v>110</v>
      </c>
      <c r="B17" s="16">
        <v>55.5</v>
      </c>
      <c r="C17" s="16">
        <v>48</v>
      </c>
      <c r="D17" s="16">
        <v>8.9</v>
      </c>
      <c r="E17" s="16">
        <v>17.600000000000001</v>
      </c>
      <c r="F17" s="16">
        <v>130</v>
      </c>
    </row>
    <row r="18" spans="1:6" ht="12.75" customHeight="1" x14ac:dyDescent="0.2">
      <c r="A18" s="5" t="s">
        <v>259</v>
      </c>
    </row>
    <row r="19" spans="1:6" ht="12.75" customHeight="1" x14ac:dyDescent="0.2">
      <c r="A19" s="10" t="s">
        <v>108</v>
      </c>
      <c r="B19" s="11">
        <v>2.2000000000000002</v>
      </c>
      <c r="C19" s="11">
        <v>17</v>
      </c>
      <c r="D19" s="11">
        <v>5.7</v>
      </c>
      <c r="E19" s="11">
        <v>6.3</v>
      </c>
      <c r="F19" s="11">
        <v>31.2</v>
      </c>
    </row>
    <row r="20" spans="1:6" ht="12.75" customHeight="1" x14ac:dyDescent="0.2">
      <c r="A20" s="10" t="s">
        <v>109</v>
      </c>
      <c r="B20" s="11">
        <v>23.1</v>
      </c>
      <c r="C20" s="11">
        <v>8.6999999999999993</v>
      </c>
      <c r="D20" s="11">
        <v>0.4</v>
      </c>
      <c r="E20" s="11">
        <v>0.8</v>
      </c>
      <c r="F20" s="11">
        <v>33</v>
      </c>
    </row>
    <row r="21" spans="1:6" ht="12.75" customHeight="1" x14ac:dyDescent="0.2">
      <c r="A21" s="10" t="s">
        <v>255</v>
      </c>
      <c r="B21" s="11">
        <v>155.69999999999999</v>
      </c>
      <c r="C21" s="11">
        <v>30.7</v>
      </c>
      <c r="D21" s="11">
        <v>14.7</v>
      </c>
      <c r="E21" s="11">
        <v>14.1</v>
      </c>
      <c r="F21" s="11">
        <v>215.1</v>
      </c>
    </row>
    <row r="22" spans="1:6" ht="19.899999999999999" customHeight="1" x14ac:dyDescent="0.2">
      <c r="A22" s="18" t="s">
        <v>110</v>
      </c>
      <c r="B22" s="16">
        <v>181</v>
      </c>
      <c r="C22" s="16">
        <v>56.3</v>
      </c>
      <c r="D22" s="16">
        <v>20.9</v>
      </c>
      <c r="E22" s="16">
        <v>21.2</v>
      </c>
      <c r="F22" s="16">
        <v>279.39999999999998</v>
      </c>
    </row>
    <row r="23" spans="1:6" ht="12.75" customHeight="1" x14ac:dyDescent="0.2">
      <c r="A23" s="5" t="s">
        <v>186</v>
      </c>
    </row>
    <row r="24" spans="1:6" ht="12.75" customHeight="1" x14ac:dyDescent="0.2">
      <c r="A24" s="10" t="s">
        <v>108</v>
      </c>
      <c r="B24" s="11">
        <v>14.7</v>
      </c>
      <c r="C24" s="11">
        <v>172.6</v>
      </c>
      <c r="D24" s="11">
        <v>17.7</v>
      </c>
      <c r="E24" s="11">
        <v>132.5</v>
      </c>
      <c r="F24" s="11">
        <v>337.4</v>
      </c>
    </row>
    <row r="25" spans="1:6" ht="12.75" customHeight="1" x14ac:dyDescent="0.2">
      <c r="A25" s="10" t="s">
        <v>109</v>
      </c>
      <c r="B25" s="11">
        <v>53.9</v>
      </c>
      <c r="C25" s="11">
        <v>21.5</v>
      </c>
      <c r="D25" s="11">
        <v>4</v>
      </c>
      <c r="E25" s="11">
        <v>7.1</v>
      </c>
      <c r="F25" s="11">
        <v>86.4</v>
      </c>
    </row>
    <row r="26" spans="1:6" ht="12.75" customHeight="1" x14ac:dyDescent="0.2">
      <c r="A26" s="10" t="s">
        <v>255</v>
      </c>
      <c r="B26" s="11">
        <v>166.6</v>
      </c>
      <c r="C26" s="11">
        <v>49.5</v>
      </c>
      <c r="D26" s="11">
        <v>23.3</v>
      </c>
      <c r="E26" s="11">
        <v>45.1</v>
      </c>
      <c r="F26" s="11">
        <v>284.39999999999998</v>
      </c>
    </row>
    <row r="27" spans="1:6" ht="19.899999999999999" customHeight="1" x14ac:dyDescent="0.2">
      <c r="A27" s="18" t="s">
        <v>110</v>
      </c>
      <c r="B27" s="16">
        <v>235.2</v>
      </c>
      <c r="C27" s="16">
        <v>243.6</v>
      </c>
      <c r="D27" s="16">
        <v>44.9</v>
      </c>
      <c r="E27" s="16">
        <v>184.6</v>
      </c>
      <c r="F27" s="16">
        <v>708.3</v>
      </c>
    </row>
    <row r="28" spans="1:6" ht="12.75" customHeight="1" x14ac:dyDescent="0.2">
      <c r="A28" s="5" t="s">
        <v>260</v>
      </c>
    </row>
    <row r="29" spans="1:6" ht="12.75" customHeight="1" x14ac:dyDescent="0.2">
      <c r="A29" s="10" t="s">
        <v>108</v>
      </c>
      <c r="B29" s="11">
        <v>2</v>
      </c>
      <c r="C29" s="11">
        <v>4.3</v>
      </c>
      <c r="D29" s="11">
        <v>3.1</v>
      </c>
      <c r="E29" s="11">
        <v>9.6</v>
      </c>
      <c r="F29" s="11">
        <v>19</v>
      </c>
    </row>
    <row r="30" spans="1:6" ht="12.75" customHeight="1" x14ac:dyDescent="0.2">
      <c r="A30" s="10" t="s">
        <v>109</v>
      </c>
      <c r="B30" s="11">
        <v>19.8</v>
      </c>
      <c r="C30" s="11">
        <v>3.5</v>
      </c>
      <c r="D30" s="11">
        <v>1.6</v>
      </c>
      <c r="E30" s="11">
        <v>3.5</v>
      </c>
      <c r="F30" s="11">
        <v>28.3</v>
      </c>
    </row>
    <row r="31" spans="1:6" ht="12.75" customHeight="1" x14ac:dyDescent="0.2">
      <c r="A31" s="10" t="s">
        <v>255</v>
      </c>
      <c r="B31" s="11">
        <v>96.9</v>
      </c>
      <c r="C31" s="11">
        <v>28.5</v>
      </c>
      <c r="D31" s="11">
        <v>28.7</v>
      </c>
      <c r="E31" s="11">
        <v>48.6</v>
      </c>
      <c r="F31" s="11">
        <v>202.7</v>
      </c>
    </row>
    <row r="32" spans="1:6" ht="19.899999999999999" customHeight="1" x14ac:dyDescent="0.2">
      <c r="A32" s="18" t="s">
        <v>110</v>
      </c>
      <c r="B32" s="16">
        <v>118.7</v>
      </c>
      <c r="C32" s="16">
        <v>36.299999999999997</v>
      </c>
      <c r="D32" s="16">
        <v>33.4</v>
      </c>
      <c r="E32" s="16">
        <v>61.6</v>
      </c>
      <c r="F32" s="16">
        <v>250</v>
      </c>
    </row>
    <row r="33" spans="1:6" ht="12.75" customHeight="1" x14ac:dyDescent="0.2">
      <c r="A33" s="5" t="s">
        <v>189</v>
      </c>
    </row>
    <row r="34" spans="1:6" ht="12.75" customHeight="1" x14ac:dyDescent="0.2">
      <c r="A34" s="10" t="s">
        <v>108</v>
      </c>
      <c r="B34" s="11">
        <v>26.1</v>
      </c>
      <c r="C34" s="11">
        <v>246.3</v>
      </c>
      <c r="D34" s="11">
        <v>32.4</v>
      </c>
      <c r="E34" s="11">
        <v>189.4</v>
      </c>
      <c r="F34" s="11">
        <v>494.2</v>
      </c>
    </row>
    <row r="35" spans="1:6" ht="12.75" customHeight="1" x14ac:dyDescent="0.2">
      <c r="A35" s="10" t="s">
        <v>109</v>
      </c>
      <c r="B35" s="11">
        <v>117.8</v>
      </c>
      <c r="C35" s="11">
        <v>37.700000000000003</v>
      </c>
      <c r="D35" s="11">
        <v>6.7</v>
      </c>
      <c r="E35" s="11">
        <v>13.1</v>
      </c>
      <c r="F35" s="11">
        <v>175.3</v>
      </c>
    </row>
    <row r="36" spans="1:6" ht="12.75" customHeight="1" x14ac:dyDescent="0.2">
      <c r="A36" s="10" t="s">
        <v>255</v>
      </c>
      <c r="B36" s="11">
        <v>603.9</v>
      </c>
      <c r="C36" s="11">
        <v>163.69999999999999</v>
      </c>
      <c r="D36" s="11">
        <v>79</v>
      </c>
      <c r="E36" s="11">
        <v>120.9</v>
      </c>
      <c r="F36" s="11">
        <v>967.6</v>
      </c>
    </row>
    <row r="37" spans="1:6" ht="25.7" customHeight="1" x14ac:dyDescent="0.2">
      <c r="A37" s="19" t="s">
        <v>110</v>
      </c>
      <c r="B37" s="14">
        <v>747.9</v>
      </c>
      <c r="C37" s="14">
        <v>447.6</v>
      </c>
      <c r="D37" s="14">
        <v>118.2</v>
      </c>
      <c r="E37" s="14">
        <v>323.39999999999998</v>
      </c>
      <c r="F37" s="14">
        <v>1637.1</v>
      </c>
    </row>
    <row r="38" spans="1:6" ht="14.65" customHeight="1" x14ac:dyDescent="0.2">
      <c r="A38" s="27" t="s">
        <v>111</v>
      </c>
      <c r="B38" s="27"/>
      <c r="C38" s="27"/>
      <c r="D38" s="27"/>
      <c r="E38" s="27"/>
      <c r="F38" s="27"/>
    </row>
    <row r="39" spans="1:6" ht="12.75" customHeight="1" x14ac:dyDescent="0.2">
      <c r="A39" s="5" t="s">
        <v>257</v>
      </c>
    </row>
    <row r="40" spans="1:6" ht="12.75" customHeight="1" x14ac:dyDescent="0.2">
      <c r="A40" s="10" t="s">
        <v>108</v>
      </c>
      <c r="B40" s="11">
        <v>38.299999999999997</v>
      </c>
      <c r="C40" s="11">
        <v>12.9</v>
      </c>
      <c r="D40" s="11">
        <v>44.7</v>
      </c>
      <c r="E40" s="11">
        <v>14.5</v>
      </c>
      <c r="F40" s="11">
        <v>9.5</v>
      </c>
    </row>
    <row r="41" spans="1:6" ht="12.75" customHeight="1" x14ac:dyDescent="0.2">
      <c r="A41" s="10" t="s">
        <v>109</v>
      </c>
      <c r="B41" s="11">
        <v>16.600000000000001</v>
      </c>
      <c r="C41" s="11">
        <v>61.3</v>
      </c>
      <c r="D41" s="11">
        <v>102.2</v>
      </c>
      <c r="E41" s="11">
        <v>55.8</v>
      </c>
      <c r="F41" s="11">
        <v>16.600000000000001</v>
      </c>
    </row>
    <row r="42" spans="1:6" ht="12.75" customHeight="1" x14ac:dyDescent="0.2">
      <c r="A42" s="10" t="s">
        <v>255</v>
      </c>
      <c r="B42" s="11">
        <v>5.7</v>
      </c>
      <c r="C42" s="11">
        <v>10.1</v>
      </c>
      <c r="D42" s="11">
        <v>29</v>
      </c>
      <c r="E42" s="11">
        <v>27.5</v>
      </c>
      <c r="F42" s="11">
        <v>4.9000000000000004</v>
      </c>
    </row>
    <row r="43" spans="1:6" ht="19.899999999999999" customHeight="1" x14ac:dyDescent="0.2">
      <c r="A43" s="18" t="s">
        <v>110</v>
      </c>
      <c r="B43" s="16">
        <v>5.4</v>
      </c>
      <c r="C43" s="16">
        <v>7.3</v>
      </c>
      <c r="D43" s="16">
        <v>23.3</v>
      </c>
      <c r="E43" s="16">
        <v>13</v>
      </c>
      <c r="F43" s="16">
        <v>3</v>
      </c>
    </row>
    <row r="44" spans="1:6" ht="12.75" customHeight="1" x14ac:dyDescent="0.2">
      <c r="A44" s="5" t="s">
        <v>258</v>
      </c>
    </row>
    <row r="45" spans="1:6" ht="12.75" customHeight="1" x14ac:dyDescent="0.2">
      <c r="A45" s="10" t="s">
        <v>108</v>
      </c>
      <c r="B45" s="11">
        <v>40.6</v>
      </c>
      <c r="C45" s="11">
        <v>16</v>
      </c>
      <c r="D45" s="11">
        <v>34.799999999999997</v>
      </c>
      <c r="E45" s="11">
        <v>19.2</v>
      </c>
      <c r="F45" s="11">
        <v>9.4</v>
      </c>
    </row>
    <row r="46" spans="1:6" ht="12.75" customHeight="1" x14ac:dyDescent="0.2">
      <c r="A46" s="10" t="s">
        <v>109</v>
      </c>
      <c r="B46" s="11">
        <v>29.5</v>
      </c>
      <c r="C46" s="11">
        <v>42.4</v>
      </c>
      <c r="D46" s="11">
        <v>83.8</v>
      </c>
      <c r="E46" s="11">
        <v>102.2</v>
      </c>
      <c r="F46" s="11">
        <v>21.8</v>
      </c>
    </row>
    <row r="47" spans="1:6" ht="12.75" customHeight="1" x14ac:dyDescent="0.2">
      <c r="A47" s="10" t="s">
        <v>255</v>
      </c>
      <c r="B47" s="11">
        <v>11.2</v>
      </c>
      <c r="C47" s="11">
        <v>14.7</v>
      </c>
      <c r="D47" s="11">
        <v>42.1</v>
      </c>
      <c r="E47" s="11">
        <v>29.6</v>
      </c>
      <c r="F47" s="11">
        <v>7.5</v>
      </c>
    </row>
    <row r="48" spans="1:6" ht="19.899999999999999" customHeight="1" x14ac:dyDescent="0.2">
      <c r="A48" s="18" t="s">
        <v>110</v>
      </c>
      <c r="B48" s="16">
        <v>11.3</v>
      </c>
      <c r="C48" s="16">
        <v>10.5</v>
      </c>
      <c r="D48" s="16">
        <v>23.2</v>
      </c>
      <c r="E48" s="16">
        <v>15.4</v>
      </c>
      <c r="F48" s="16">
        <v>5.7</v>
      </c>
    </row>
    <row r="49" spans="1:6" ht="12.75" customHeight="1" x14ac:dyDescent="0.2">
      <c r="A49" s="5" t="s">
        <v>259</v>
      </c>
    </row>
    <row r="50" spans="1:6" ht="12.75" customHeight="1" x14ac:dyDescent="0.2">
      <c r="A50" s="10" t="s">
        <v>108</v>
      </c>
      <c r="B50" s="11">
        <v>52.8</v>
      </c>
      <c r="C50" s="11">
        <v>15.7</v>
      </c>
      <c r="D50" s="11">
        <v>32.200000000000003</v>
      </c>
      <c r="E50" s="11">
        <v>33.1</v>
      </c>
      <c r="F50" s="11">
        <v>14.4</v>
      </c>
    </row>
    <row r="51" spans="1:6" ht="12.75" customHeight="1" x14ac:dyDescent="0.2">
      <c r="A51" s="10" t="s">
        <v>109</v>
      </c>
      <c r="B51" s="11">
        <v>16.100000000000001</v>
      </c>
      <c r="C51" s="11">
        <v>24</v>
      </c>
      <c r="D51" s="11">
        <v>102.5</v>
      </c>
      <c r="E51" s="11">
        <v>76.900000000000006</v>
      </c>
      <c r="F51" s="11">
        <v>14</v>
      </c>
    </row>
    <row r="52" spans="1:6" ht="12.75" customHeight="1" x14ac:dyDescent="0.2">
      <c r="A52" s="10" t="s">
        <v>255</v>
      </c>
      <c r="B52" s="11">
        <v>4.5</v>
      </c>
      <c r="C52" s="11">
        <v>15.4</v>
      </c>
      <c r="D52" s="11">
        <v>17.899999999999999</v>
      </c>
      <c r="E52" s="11">
        <v>17.899999999999999</v>
      </c>
      <c r="F52" s="11">
        <v>4.3</v>
      </c>
    </row>
    <row r="53" spans="1:6" ht="19.899999999999999" customHeight="1" x14ac:dyDescent="0.2">
      <c r="A53" s="18" t="s">
        <v>110</v>
      </c>
      <c r="B53" s="16">
        <v>3.7</v>
      </c>
      <c r="C53" s="16">
        <v>10.1</v>
      </c>
      <c r="D53" s="16">
        <v>16.600000000000001</v>
      </c>
      <c r="E53" s="16">
        <v>16.5</v>
      </c>
      <c r="F53" s="16">
        <v>3.2</v>
      </c>
    </row>
    <row r="54" spans="1:6" ht="12.75" customHeight="1" x14ac:dyDescent="0.2">
      <c r="A54" s="5" t="s">
        <v>186</v>
      </c>
    </row>
    <row r="55" spans="1:6" ht="12.75" customHeight="1" x14ac:dyDescent="0.2">
      <c r="A55" s="10" t="s">
        <v>108</v>
      </c>
      <c r="B55" s="11">
        <v>18.3</v>
      </c>
      <c r="C55" s="11">
        <v>3.6</v>
      </c>
      <c r="D55" s="11">
        <v>16.5</v>
      </c>
      <c r="E55" s="11">
        <v>6.2</v>
      </c>
      <c r="F55" s="11">
        <v>3.1</v>
      </c>
    </row>
    <row r="56" spans="1:6" ht="12.75" customHeight="1" x14ac:dyDescent="0.2">
      <c r="A56" s="10" t="s">
        <v>109</v>
      </c>
      <c r="B56" s="11">
        <v>6.7</v>
      </c>
      <c r="C56" s="11">
        <v>13.2</v>
      </c>
      <c r="D56" s="11">
        <v>45.4</v>
      </c>
      <c r="E56" s="11">
        <v>37.1</v>
      </c>
      <c r="F56" s="11">
        <v>6.7</v>
      </c>
    </row>
    <row r="57" spans="1:6" ht="12.75" customHeight="1" x14ac:dyDescent="0.2">
      <c r="A57" s="10" t="s">
        <v>255</v>
      </c>
      <c r="B57" s="11">
        <v>5.3</v>
      </c>
      <c r="C57" s="11">
        <v>9.6999999999999993</v>
      </c>
      <c r="D57" s="11">
        <v>16.3</v>
      </c>
      <c r="E57" s="11">
        <v>8</v>
      </c>
      <c r="F57" s="11">
        <v>3.6</v>
      </c>
    </row>
    <row r="58" spans="1:6" ht="19.899999999999999" customHeight="1" x14ac:dyDescent="0.2">
      <c r="A58" s="18" t="s">
        <v>110</v>
      </c>
      <c r="B58" s="16">
        <v>3.7</v>
      </c>
      <c r="C58" s="16">
        <v>3.2</v>
      </c>
      <c r="D58" s="16">
        <v>12.5</v>
      </c>
      <c r="E58" s="16">
        <v>4.4000000000000004</v>
      </c>
      <c r="F58" s="16">
        <v>1.7</v>
      </c>
    </row>
    <row r="59" spans="1:6" ht="12.75" customHeight="1" x14ac:dyDescent="0.2">
      <c r="A59" s="5" t="s">
        <v>260</v>
      </c>
    </row>
    <row r="60" spans="1:6" ht="12.75" customHeight="1" x14ac:dyDescent="0.2">
      <c r="A60" s="10" t="s">
        <v>108</v>
      </c>
      <c r="B60" s="11">
        <v>53.5</v>
      </c>
      <c r="C60" s="11">
        <v>30.9</v>
      </c>
      <c r="D60" s="11">
        <v>41.4</v>
      </c>
      <c r="E60" s="11">
        <v>24.7</v>
      </c>
      <c r="F60" s="11">
        <v>11.5</v>
      </c>
    </row>
    <row r="61" spans="1:6" ht="12.75" customHeight="1" x14ac:dyDescent="0.2">
      <c r="A61" s="10" t="s">
        <v>109</v>
      </c>
      <c r="B61" s="11">
        <v>17.600000000000001</v>
      </c>
      <c r="C61" s="11">
        <v>38.200000000000003</v>
      </c>
      <c r="D61" s="11">
        <v>58.2</v>
      </c>
      <c r="E61" s="11">
        <v>37.4</v>
      </c>
      <c r="F61" s="11">
        <v>15</v>
      </c>
    </row>
    <row r="62" spans="1:6" ht="12.75" customHeight="1" x14ac:dyDescent="0.2">
      <c r="A62" s="10" t="s">
        <v>255</v>
      </c>
      <c r="B62" s="11">
        <v>6.3</v>
      </c>
      <c r="C62" s="11">
        <v>12.4</v>
      </c>
      <c r="D62" s="11">
        <v>12.8</v>
      </c>
      <c r="E62" s="11">
        <v>10.6</v>
      </c>
      <c r="F62" s="11">
        <v>4.8</v>
      </c>
    </row>
    <row r="63" spans="1:6" ht="19.899999999999999" customHeight="1" x14ac:dyDescent="0.2">
      <c r="A63" s="18" t="s">
        <v>110</v>
      </c>
      <c r="B63" s="16">
        <v>6</v>
      </c>
      <c r="C63" s="16">
        <v>10.8</v>
      </c>
      <c r="D63" s="16">
        <v>9.1</v>
      </c>
      <c r="E63" s="16">
        <v>8.8000000000000007</v>
      </c>
      <c r="F63" s="16">
        <v>4.5</v>
      </c>
    </row>
    <row r="64" spans="1:6" ht="12.75" customHeight="1" x14ac:dyDescent="0.2">
      <c r="A64" s="5" t="s">
        <v>189</v>
      </c>
    </row>
    <row r="65" spans="1:6" ht="12.75" customHeight="1" x14ac:dyDescent="0.2">
      <c r="A65" s="10" t="s">
        <v>108</v>
      </c>
      <c r="B65" s="11">
        <v>15.2</v>
      </c>
      <c r="C65" s="11">
        <v>3.7</v>
      </c>
      <c r="D65" s="11">
        <v>12.9</v>
      </c>
      <c r="E65" s="11">
        <v>5.8</v>
      </c>
      <c r="F65" s="11">
        <v>2.7</v>
      </c>
    </row>
    <row r="66" spans="1:6" ht="12.75" customHeight="1" x14ac:dyDescent="0.2">
      <c r="A66" s="10" t="s">
        <v>109</v>
      </c>
      <c r="B66" s="11">
        <v>6.8</v>
      </c>
      <c r="C66" s="11">
        <v>8.5</v>
      </c>
      <c r="D66" s="11">
        <v>34.1</v>
      </c>
      <c r="E66" s="11">
        <v>22.9</v>
      </c>
      <c r="F66" s="11">
        <v>6</v>
      </c>
    </row>
    <row r="67" spans="1:6" ht="12.75" customHeight="1" x14ac:dyDescent="0.2">
      <c r="A67" s="10" t="s">
        <v>255</v>
      </c>
      <c r="B67" s="11">
        <v>2.2999999999999998</v>
      </c>
      <c r="C67" s="11">
        <v>4.7</v>
      </c>
      <c r="D67" s="11">
        <v>8.1999999999999993</v>
      </c>
      <c r="E67" s="11">
        <v>5.9</v>
      </c>
      <c r="F67" s="11">
        <v>1.7</v>
      </c>
    </row>
    <row r="68" spans="1:6" ht="25.7" customHeight="1" x14ac:dyDescent="0.2">
      <c r="A68" s="19" t="s">
        <v>110</v>
      </c>
      <c r="B68" s="14">
        <v>2.1</v>
      </c>
      <c r="C68" s="14">
        <v>2.5</v>
      </c>
      <c r="D68" s="14">
        <v>6</v>
      </c>
      <c r="E68" s="14">
        <v>3.6</v>
      </c>
      <c r="F68" s="14">
        <v>0.2</v>
      </c>
    </row>
    <row r="71" spans="1:6" ht="12.75" customHeight="1" x14ac:dyDescent="0.2">
      <c r="A71" s="7" t="s">
        <v>57</v>
      </c>
    </row>
  </sheetData>
  <sheetProtection sheet="1" objects="1" scenarios="1"/>
  <mergeCells count="4">
    <mergeCell ref="A1:G1"/>
    <mergeCell ref="B5:E5"/>
    <mergeCell ref="A7:F7"/>
    <mergeCell ref="A38:F38"/>
  </mergeCells>
  <hyperlinks>
    <hyperlink ref="A71" r:id="rId1"/>
  </hyperlinks>
  <pageMargins left="0.7" right="0.7" top="0.75" bottom="0.75" header="0.3" footer="0.3"/>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tabColor rgb="FFC00000"/>
  </sheetPr>
  <dimension ref="A1:G43"/>
  <sheetViews>
    <sheetView workbookViewId="0">
      <pane ySplit="6" topLeftCell="A7" activePane="bottomLeft" state="frozen"/>
      <selection pane="bottomLeft" activeCell="H24" sqref="H24"/>
    </sheetView>
  </sheetViews>
  <sheetFormatPr defaultRowHeight="14.25" x14ac:dyDescent="0.2"/>
  <cols>
    <col min="1" max="1" width="40.625" customWidth="1"/>
    <col min="2" max="2" width="10.625" customWidth="1"/>
    <col min="3" max="3" width="12.625" customWidth="1"/>
    <col min="4" max="4" width="9" customWidth="1"/>
    <col min="5" max="5" width="11.5" customWidth="1"/>
    <col min="6" max="6" width="9" customWidth="1"/>
  </cols>
  <sheetData>
    <row r="1" spans="1:7" ht="68.099999999999994" customHeight="1" x14ac:dyDescent="0.2">
      <c r="A1" s="26" t="s">
        <v>0</v>
      </c>
      <c r="B1" s="26"/>
      <c r="C1" s="26"/>
      <c r="D1" s="26"/>
      <c r="E1" s="26"/>
      <c r="F1" s="26"/>
      <c r="G1" s="26"/>
    </row>
    <row r="2" spans="1:7" ht="22.7" customHeight="1" x14ac:dyDescent="0.25">
      <c r="A2" s="1" t="s">
        <v>1</v>
      </c>
    </row>
    <row r="3" spans="1:7" ht="12.75" customHeight="1" x14ac:dyDescent="0.2">
      <c r="A3" s="2" t="s">
        <v>2</v>
      </c>
    </row>
    <row r="4" spans="1:7" ht="25.7" customHeight="1" x14ac:dyDescent="0.2">
      <c r="A4" s="6" t="s">
        <v>261</v>
      </c>
    </row>
    <row r="5" spans="1:7" ht="25.7" customHeight="1" x14ac:dyDescent="0.2">
      <c r="A5" s="8"/>
      <c r="B5" s="32" t="s">
        <v>150</v>
      </c>
      <c r="C5" s="32"/>
      <c r="D5" s="32"/>
      <c r="E5" s="32"/>
      <c r="F5" s="9"/>
    </row>
    <row r="6" spans="1:7" ht="33.950000000000003" customHeight="1" x14ac:dyDescent="0.2">
      <c r="A6" s="8"/>
      <c r="B6" s="9" t="s">
        <v>87</v>
      </c>
      <c r="C6" s="9" t="s">
        <v>90</v>
      </c>
      <c r="D6" s="9" t="s">
        <v>86</v>
      </c>
      <c r="E6" s="9" t="s">
        <v>91</v>
      </c>
      <c r="F6" s="9" t="s">
        <v>110</v>
      </c>
    </row>
    <row r="7" spans="1:7" ht="14.65" customHeight="1" x14ac:dyDescent="0.2">
      <c r="A7" s="27" t="s">
        <v>68</v>
      </c>
      <c r="B7" s="27"/>
      <c r="C7" s="27"/>
      <c r="D7" s="27"/>
      <c r="E7" s="27"/>
      <c r="F7" s="27"/>
    </row>
    <row r="8" spans="1:7" ht="12.75" customHeight="1" x14ac:dyDescent="0.2">
      <c r="A8" s="5" t="s">
        <v>69</v>
      </c>
    </row>
    <row r="9" spans="1:7" ht="12.75" customHeight="1" x14ac:dyDescent="0.2">
      <c r="A9" s="10" t="s">
        <v>70</v>
      </c>
      <c r="B9" s="11">
        <v>95.1</v>
      </c>
      <c r="C9" s="11">
        <v>25.9</v>
      </c>
      <c r="D9" s="11">
        <v>121</v>
      </c>
      <c r="E9" s="11">
        <v>47.4</v>
      </c>
      <c r="F9" s="11">
        <v>168.4</v>
      </c>
      <c r="G9" s="23">
        <f>D9/F9*100</f>
        <v>71.852731591448929</v>
      </c>
    </row>
    <row r="10" spans="1:7" ht="12.75" customHeight="1" x14ac:dyDescent="0.2">
      <c r="A10" s="10" t="s">
        <v>71</v>
      </c>
      <c r="B10" s="11">
        <v>102.2</v>
      </c>
      <c r="C10" s="11">
        <v>19</v>
      </c>
      <c r="D10" s="11">
        <v>121.2</v>
      </c>
      <c r="E10" s="11">
        <v>52</v>
      </c>
      <c r="F10" s="11">
        <v>173.2</v>
      </c>
      <c r="G10" s="23">
        <f t="shared" ref="G10:G23" si="0">D10/F10*100</f>
        <v>69.976905311778296</v>
      </c>
    </row>
    <row r="11" spans="1:7" ht="12.75" customHeight="1" x14ac:dyDescent="0.2">
      <c r="A11" s="5" t="s">
        <v>262</v>
      </c>
      <c r="G11" s="23"/>
    </row>
    <row r="12" spans="1:7" ht="12.75" customHeight="1" x14ac:dyDescent="0.2">
      <c r="A12" s="10" t="s">
        <v>263</v>
      </c>
      <c r="B12" s="11">
        <v>115.2</v>
      </c>
      <c r="C12" s="11">
        <v>21.2</v>
      </c>
      <c r="D12" s="11">
        <v>136.4</v>
      </c>
      <c r="E12" s="11">
        <v>69.599999999999994</v>
      </c>
      <c r="F12" s="11">
        <v>206</v>
      </c>
      <c r="G12" s="23">
        <f t="shared" si="0"/>
        <v>66.213592233009706</v>
      </c>
    </row>
    <row r="13" spans="1:7" ht="12.75" customHeight="1" x14ac:dyDescent="0.2">
      <c r="A13" s="12" t="s">
        <v>264</v>
      </c>
      <c r="B13" s="11">
        <v>56.9</v>
      </c>
      <c r="C13" s="11">
        <v>11.8</v>
      </c>
      <c r="D13" s="11">
        <v>68.7</v>
      </c>
      <c r="E13" s="11">
        <v>43.3</v>
      </c>
      <c r="F13" s="11">
        <v>111.9</v>
      </c>
      <c r="G13" s="23">
        <f t="shared" si="0"/>
        <v>61.394101876675599</v>
      </c>
    </row>
    <row r="14" spans="1:7" ht="12.75" customHeight="1" x14ac:dyDescent="0.2">
      <c r="A14" s="12" t="s">
        <v>97</v>
      </c>
      <c r="B14" s="11">
        <v>14.9</v>
      </c>
      <c r="C14" s="11">
        <v>2.7</v>
      </c>
      <c r="D14" s="11">
        <v>17.7</v>
      </c>
      <c r="E14" s="11">
        <v>9</v>
      </c>
      <c r="F14" s="11">
        <v>26.7</v>
      </c>
      <c r="G14" s="23">
        <f t="shared" si="0"/>
        <v>66.292134831460672</v>
      </c>
    </row>
    <row r="15" spans="1:7" ht="12.75" customHeight="1" x14ac:dyDescent="0.2">
      <c r="A15" s="12" t="s">
        <v>98</v>
      </c>
      <c r="B15" s="11">
        <v>32.5</v>
      </c>
      <c r="C15" s="11">
        <v>3.3</v>
      </c>
      <c r="D15" s="11">
        <v>35.799999999999997</v>
      </c>
      <c r="E15" s="11">
        <v>7.9</v>
      </c>
      <c r="F15" s="11">
        <v>43.7</v>
      </c>
      <c r="G15" s="23">
        <f t="shared" si="0"/>
        <v>81.922196796338667</v>
      </c>
    </row>
    <row r="16" spans="1:7" ht="12.75" customHeight="1" x14ac:dyDescent="0.2">
      <c r="A16" s="12" t="s">
        <v>101</v>
      </c>
      <c r="B16" s="11">
        <v>10.1</v>
      </c>
      <c r="C16" s="11">
        <v>3.1</v>
      </c>
      <c r="D16" s="11">
        <v>13.3</v>
      </c>
      <c r="E16" s="11">
        <v>9.1</v>
      </c>
      <c r="F16" s="11">
        <v>22.4</v>
      </c>
      <c r="G16" s="23">
        <f t="shared" si="0"/>
        <v>59.375000000000014</v>
      </c>
    </row>
    <row r="17" spans="1:7" ht="12.75" customHeight="1" x14ac:dyDescent="0.2">
      <c r="A17" s="10" t="s">
        <v>265</v>
      </c>
      <c r="B17" s="11">
        <v>82.1</v>
      </c>
      <c r="C17" s="11">
        <v>23.7</v>
      </c>
      <c r="D17" s="11">
        <v>105.8</v>
      </c>
      <c r="E17" s="11">
        <v>29.8</v>
      </c>
      <c r="F17" s="11">
        <v>135.6</v>
      </c>
      <c r="G17" s="23">
        <f t="shared" si="0"/>
        <v>78.023598820059007</v>
      </c>
    </row>
    <row r="18" spans="1:7" ht="12.75" customHeight="1" x14ac:dyDescent="0.2">
      <c r="A18" s="5" t="s">
        <v>169</v>
      </c>
      <c r="G18" s="23"/>
    </row>
    <row r="19" spans="1:7" ht="12.75" customHeight="1" x14ac:dyDescent="0.2">
      <c r="A19" s="10" t="s">
        <v>170</v>
      </c>
      <c r="B19" s="11">
        <v>156.6</v>
      </c>
      <c r="C19" s="11">
        <v>28.8</v>
      </c>
      <c r="D19" s="11">
        <v>185.4</v>
      </c>
      <c r="E19" s="11">
        <v>68.400000000000006</v>
      </c>
      <c r="F19" s="11">
        <v>253.8</v>
      </c>
      <c r="G19" s="23">
        <f t="shared" si="0"/>
        <v>73.049645390070921</v>
      </c>
    </row>
    <row r="20" spans="1:7" ht="12.75" customHeight="1" x14ac:dyDescent="0.2">
      <c r="A20" s="10" t="s">
        <v>171</v>
      </c>
      <c r="B20" s="11">
        <v>17</v>
      </c>
      <c r="C20" s="11">
        <v>7.6</v>
      </c>
      <c r="D20" s="11">
        <v>24.6</v>
      </c>
      <c r="E20" s="11">
        <v>8.1999999999999993</v>
      </c>
      <c r="F20" s="11">
        <v>32.799999999999997</v>
      </c>
      <c r="G20" s="23">
        <f t="shared" si="0"/>
        <v>75.000000000000014</v>
      </c>
    </row>
    <row r="21" spans="1:7" ht="12.75" customHeight="1" x14ac:dyDescent="0.2">
      <c r="A21" s="10" t="s">
        <v>231</v>
      </c>
      <c r="B21" s="11">
        <v>22.2</v>
      </c>
      <c r="C21" s="11">
        <v>7.2</v>
      </c>
      <c r="D21" s="11">
        <v>29.4</v>
      </c>
      <c r="E21" s="11">
        <v>17.100000000000001</v>
      </c>
      <c r="F21" s="11">
        <v>46.5</v>
      </c>
      <c r="G21" s="23">
        <f t="shared" si="0"/>
        <v>63.225806451612897</v>
      </c>
    </row>
    <row r="22" spans="1:7" ht="12.75" customHeight="1" x14ac:dyDescent="0.2">
      <c r="A22" s="10" t="s">
        <v>266</v>
      </c>
      <c r="B22" s="11">
        <v>1.5</v>
      </c>
      <c r="C22" s="11">
        <v>1.2</v>
      </c>
      <c r="D22" s="11">
        <v>2.7</v>
      </c>
      <c r="E22" s="11">
        <v>5.8</v>
      </c>
      <c r="F22" s="11">
        <v>8.5</v>
      </c>
      <c r="G22" s="23">
        <f t="shared" si="0"/>
        <v>31.764705882352946</v>
      </c>
    </row>
    <row r="23" spans="1:7" ht="25.7" customHeight="1" x14ac:dyDescent="0.2">
      <c r="A23" s="3" t="s">
        <v>110</v>
      </c>
      <c r="B23" s="14">
        <v>197.3</v>
      </c>
      <c r="C23" s="14">
        <v>44.9</v>
      </c>
      <c r="D23" s="14">
        <v>242.2</v>
      </c>
      <c r="E23" s="14">
        <v>99.4</v>
      </c>
      <c r="F23" s="14">
        <v>341.6</v>
      </c>
      <c r="G23" s="23">
        <f t="shared" si="0"/>
        <v>70.901639344262293</v>
      </c>
    </row>
    <row r="24" spans="1:7" ht="14.65" customHeight="1" x14ac:dyDescent="0.2">
      <c r="A24" s="27" t="s">
        <v>111</v>
      </c>
      <c r="B24" s="27"/>
      <c r="C24" s="27"/>
      <c r="D24" s="27"/>
      <c r="E24" s="27"/>
      <c r="F24" s="27"/>
    </row>
    <row r="25" spans="1:7" ht="12.75" customHeight="1" x14ac:dyDescent="0.2">
      <c r="A25" s="5" t="s">
        <v>69</v>
      </c>
    </row>
    <row r="26" spans="1:7" ht="12.75" customHeight="1" x14ac:dyDescent="0.2">
      <c r="A26" s="10" t="s">
        <v>70</v>
      </c>
      <c r="B26" s="11">
        <v>5.8</v>
      </c>
      <c r="C26" s="11">
        <v>14.9</v>
      </c>
      <c r="D26" s="11">
        <v>4.7</v>
      </c>
      <c r="E26" s="11">
        <v>8</v>
      </c>
      <c r="F26" s="11">
        <v>3.7</v>
      </c>
    </row>
    <row r="27" spans="1:7" ht="12.75" customHeight="1" x14ac:dyDescent="0.2">
      <c r="A27" s="10" t="s">
        <v>71</v>
      </c>
      <c r="B27" s="11">
        <v>4.7</v>
      </c>
      <c r="C27" s="11">
        <v>19.5</v>
      </c>
      <c r="D27" s="11">
        <v>4.4000000000000004</v>
      </c>
      <c r="E27" s="11">
        <v>7.5</v>
      </c>
      <c r="F27" s="11">
        <v>3.4</v>
      </c>
    </row>
    <row r="28" spans="1:7" ht="12.75" customHeight="1" x14ac:dyDescent="0.2">
      <c r="A28" s="5" t="s">
        <v>262</v>
      </c>
    </row>
    <row r="29" spans="1:7" ht="12.75" customHeight="1" x14ac:dyDescent="0.2">
      <c r="A29" s="10" t="s">
        <v>263</v>
      </c>
      <c r="B29" s="11">
        <v>4.7</v>
      </c>
      <c r="C29" s="11">
        <v>18.2</v>
      </c>
      <c r="D29" s="11">
        <v>5</v>
      </c>
      <c r="E29" s="11">
        <v>6.7</v>
      </c>
      <c r="F29" s="11">
        <v>3.9</v>
      </c>
    </row>
    <row r="30" spans="1:7" ht="12.75" customHeight="1" x14ac:dyDescent="0.2">
      <c r="A30" s="12" t="s">
        <v>264</v>
      </c>
      <c r="B30" s="11">
        <v>8</v>
      </c>
      <c r="C30" s="11">
        <v>23.7</v>
      </c>
      <c r="D30" s="11">
        <v>8.1</v>
      </c>
      <c r="E30" s="11">
        <v>9.9</v>
      </c>
      <c r="F30" s="11">
        <v>6.6</v>
      </c>
    </row>
    <row r="31" spans="1:7" ht="12.75" customHeight="1" x14ac:dyDescent="0.2">
      <c r="A31" s="12" t="s">
        <v>97</v>
      </c>
      <c r="B31" s="11">
        <v>17.399999999999999</v>
      </c>
      <c r="C31" s="11">
        <v>39</v>
      </c>
      <c r="D31" s="11">
        <v>16.899999999999999</v>
      </c>
      <c r="E31" s="11">
        <v>32.4</v>
      </c>
      <c r="F31" s="11">
        <v>18</v>
      </c>
    </row>
    <row r="32" spans="1:7" ht="12.75" customHeight="1" x14ac:dyDescent="0.2">
      <c r="A32" s="12" t="s">
        <v>98</v>
      </c>
      <c r="B32" s="11">
        <v>11.8</v>
      </c>
      <c r="C32" s="11">
        <v>37.799999999999997</v>
      </c>
      <c r="D32" s="11">
        <v>10.7</v>
      </c>
      <c r="E32" s="11">
        <v>24.9</v>
      </c>
      <c r="F32" s="11">
        <v>9.9</v>
      </c>
    </row>
    <row r="33" spans="1:6" ht="12.75" customHeight="1" x14ac:dyDescent="0.2">
      <c r="A33" s="12" t="s">
        <v>101</v>
      </c>
      <c r="B33" s="11">
        <v>20.399999999999999</v>
      </c>
      <c r="C33" s="11">
        <v>39.1</v>
      </c>
      <c r="D33" s="11">
        <v>20.100000000000001</v>
      </c>
      <c r="E33" s="11">
        <v>24.3</v>
      </c>
      <c r="F33" s="11">
        <v>12.5</v>
      </c>
    </row>
    <row r="34" spans="1:6" ht="12.75" customHeight="1" x14ac:dyDescent="0.2">
      <c r="A34" s="10" t="s">
        <v>265</v>
      </c>
      <c r="B34" s="11">
        <v>7</v>
      </c>
      <c r="C34" s="11">
        <v>13.7</v>
      </c>
      <c r="D34" s="11">
        <v>6.3</v>
      </c>
      <c r="E34" s="11">
        <v>11.2</v>
      </c>
      <c r="F34" s="11">
        <v>5.7</v>
      </c>
    </row>
    <row r="35" spans="1:6" ht="12.75" customHeight="1" x14ac:dyDescent="0.2">
      <c r="A35" s="5" t="s">
        <v>169</v>
      </c>
    </row>
    <row r="36" spans="1:6" ht="12.75" customHeight="1" x14ac:dyDescent="0.2">
      <c r="A36" s="10" t="s">
        <v>170</v>
      </c>
      <c r="B36" s="11">
        <v>3.7</v>
      </c>
      <c r="C36" s="11">
        <v>13.9</v>
      </c>
      <c r="D36" s="11">
        <v>3.7</v>
      </c>
      <c r="E36" s="11">
        <v>6.2</v>
      </c>
      <c r="F36" s="11">
        <v>2.7</v>
      </c>
    </row>
    <row r="37" spans="1:6" ht="12.75" customHeight="1" x14ac:dyDescent="0.2">
      <c r="A37" s="10" t="s">
        <v>171</v>
      </c>
      <c r="B37" s="11">
        <v>17.5</v>
      </c>
      <c r="C37" s="11">
        <v>24.3</v>
      </c>
      <c r="D37" s="11">
        <v>14.5</v>
      </c>
      <c r="E37" s="11">
        <v>32.9</v>
      </c>
      <c r="F37" s="11">
        <v>13.3</v>
      </c>
    </row>
    <row r="38" spans="1:6" ht="12.75" customHeight="1" x14ac:dyDescent="0.2">
      <c r="A38" s="10" t="s">
        <v>231</v>
      </c>
      <c r="B38" s="11">
        <v>13.5</v>
      </c>
      <c r="C38" s="11">
        <v>25.8</v>
      </c>
      <c r="D38" s="11">
        <v>11.6</v>
      </c>
      <c r="E38" s="11">
        <v>17.3</v>
      </c>
      <c r="F38" s="11">
        <v>10.6</v>
      </c>
    </row>
    <row r="39" spans="1:6" ht="12.75" customHeight="1" x14ac:dyDescent="0.2">
      <c r="A39" s="10" t="s">
        <v>266</v>
      </c>
      <c r="B39" s="11">
        <v>61.5</v>
      </c>
      <c r="C39" s="11">
        <v>58.4</v>
      </c>
      <c r="D39" s="11">
        <v>47</v>
      </c>
      <c r="E39" s="11">
        <v>23.4</v>
      </c>
      <c r="F39" s="11">
        <v>22.8</v>
      </c>
    </row>
    <row r="40" spans="1:6" ht="25.7" customHeight="1" x14ac:dyDescent="0.2">
      <c r="A40" s="3" t="s">
        <v>110</v>
      </c>
      <c r="B40" s="14">
        <v>3.3</v>
      </c>
      <c r="C40" s="14">
        <v>12</v>
      </c>
      <c r="D40" s="14">
        <v>3.4</v>
      </c>
      <c r="E40" s="14">
        <v>4.7</v>
      </c>
      <c r="F40" s="14">
        <v>2.4</v>
      </c>
    </row>
    <row r="43" spans="1:6" ht="12.75" customHeight="1" x14ac:dyDescent="0.2">
      <c r="A43" s="7" t="s">
        <v>57</v>
      </c>
    </row>
  </sheetData>
  <mergeCells count="4">
    <mergeCell ref="A1:G1"/>
    <mergeCell ref="B5:E5"/>
    <mergeCell ref="A7:F7"/>
    <mergeCell ref="A24:F24"/>
  </mergeCells>
  <hyperlinks>
    <hyperlink ref="A43" r:id="rId1"/>
  </hyperlinks>
  <pageMargins left="0.7" right="0.7" top="0.75" bottom="0.75" header="0.3" footer="0.3"/>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dimension ref="A1:I106"/>
  <sheetViews>
    <sheetView workbookViewId="0">
      <pane ySplit="5" topLeftCell="A12" activePane="bottomLeft" state="frozen"/>
      <selection pane="bottomLeft" activeCell="A5" sqref="A5"/>
    </sheetView>
  </sheetViews>
  <sheetFormatPr defaultRowHeight="14.25" x14ac:dyDescent="0.2"/>
  <cols>
    <col min="1" max="1" width="51.375" customWidth="1"/>
    <col min="2" max="2" width="12.125" customWidth="1"/>
    <col min="3" max="3" width="12.75" customWidth="1"/>
    <col min="4" max="4" width="10.625" customWidth="1"/>
    <col min="5" max="5" width="12.625" customWidth="1"/>
    <col min="6" max="8" width="9" customWidth="1"/>
  </cols>
  <sheetData>
    <row r="1" spans="1:9" ht="68.099999999999994" customHeight="1" x14ac:dyDescent="0.2">
      <c r="A1" s="26" t="s">
        <v>0</v>
      </c>
      <c r="B1" s="26"/>
      <c r="C1" s="26"/>
      <c r="D1" s="26"/>
      <c r="E1" s="26"/>
      <c r="F1" s="26"/>
      <c r="G1" s="26"/>
      <c r="H1" s="26"/>
      <c r="I1" s="26"/>
    </row>
    <row r="2" spans="1:9" ht="22.7" customHeight="1" x14ac:dyDescent="0.25">
      <c r="A2" s="1" t="s">
        <v>1</v>
      </c>
    </row>
    <row r="3" spans="1:9" ht="12.75" customHeight="1" x14ac:dyDescent="0.2">
      <c r="A3" s="2" t="s">
        <v>2</v>
      </c>
    </row>
    <row r="4" spans="1:9" ht="25.7" customHeight="1" x14ac:dyDescent="0.2">
      <c r="A4" s="6" t="s">
        <v>267</v>
      </c>
    </row>
    <row r="5" spans="1:9" ht="45.2" customHeight="1" x14ac:dyDescent="0.2">
      <c r="A5" s="8"/>
      <c r="B5" s="9" t="s">
        <v>88</v>
      </c>
      <c r="C5" s="9" t="s">
        <v>89</v>
      </c>
      <c r="D5" s="9" t="s">
        <v>185</v>
      </c>
      <c r="E5" s="9" t="s">
        <v>90</v>
      </c>
      <c r="F5" s="9" t="s">
        <v>86</v>
      </c>
      <c r="G5" s="9" t="s">
        <v>91</v>
      </c>
      <c r="H5" s="9" t="s">
        <v>110</v>
      </c>
    </row>
    <row r="6" spans="1:9" ht="14.65" customHeight="1" x14ac:dyDescent="0.2">
      <c r="A6" s="27" t="s">
        <v>68</v>
      </c>
      <c r="B6" s="27"/>
      <c r="C6" s="27"/>
      <c r="D6" s="27"/>
      <c r="E6" s="27"/>
      <c r="F6" s="27"/>
      <c r="G6" s="27"/>
      <c r="H6" s="27"/>
    </row>
    <row r="7" spans="1:9" ht="12.75" customHeight="1" x14ac:dyDescent="0.2">
      <c r="A7" s="5" t="s">
        <v>268</v>
      </c>
    </row>
    <row r="8" spans="1:9" ht="12.75" customHeight="1" x14ac:dyDescent="0.2">
      <c r="A8" s="10" t="s">
        <v>269</v>
      </c>
      <c r="B8" s="11">
        <v>99.9</v>
      </c>
      <c r="C8" s="11">
        <v>429.1</v>
      </c>
      <c r="D8" s="11">
        <v>529</v>
      </c>
      <c r="E8" s="11">
        <v>89.8</v>
      </c>
      <c r="F8" s="11">
        <v>618.79999999999995</v>
      </c>
      <c r="G8" s="11">
        <v>577.4</v>
      </c>
      <c r="H8" s="11">
        <v>1196.2</v>
      </c>
    </row>
    <row r="9" spans="1:9" ht="12.75" customHeight="1" x14ac:dyDescent="0.2">
      <c r="A9" s="12" t="s">
        <v>270</v>
      </c>
      <c r="B9" s="11">
        <v>92.7</v>
      </c>
      <c r="C9" s="11">
        <v>418.2</v>
      </c>
      <c r="D9" s="11">
        <v>511</v>
      </c>
      <c r="E9" s="11">
        <v>86.5</v>
      </c>
      <c r="F9" s="11">
        <v>597.5</v>
      </c>
      <c r="G9" s="11">
        <v>572.9</v>
      </c>
      <c r="H9" s="11">
        <v>1170.4000000000001</v>
      </c>
    </row>
    <row r="10" spans="1:9" ht="12.75" customHeight="1" x14ac:dyDescent="0.2">
      <c r="A10" s="13" t="s">
        <v>102</v>
      </c>
    </row>
    <row r="11" spans="1:9" ht="12.75" customHeight="1" x14ac:dyDescent="0.2">
      <c r="A11" s="21" t="s">
        <v>103</v>
      </c>
      <c r="B11" s="11">
        <v>6.3</v>
      </c>
      <c r="C11" s="11">
        <v>126.1</v>
      </c>
      <c r="D11" s="11">
        <v>132.5</v>
      </c>
      <c r="E11" s="11">
        <v>19.100000000000001</v>
      </c>
      <c r="F11" s="11">
        <v>151.5</v>
      </c>
      <c r="G11" s="11">
        <v>83</v>
      </c>
      <c r="H11" s="11">
        <v>234.6</v>
      </c>
    </row>
    <row r="12" spans="1:9" ht="12.75" customHeight="1" x14ac:dyDescent="0.2">
      <c r="A12" s="21" t="s">
        <v>104</v>
      </c>
      <c r="B12" s="11">
        <v>69.5</v>
      </c>
      <c r="C12" s="11">
        <v>28.1</v>
      </c>
      <c r="D12" s="11">
        <v>97.6</v>
      </c>
      <c r="E12" s="11">
        <v>11.5</v>
      </c>
      <c r="F12" s="11">
        <v>109.1</v>
      </c>
      <c r="G12" s="11">
        <v>33.1</v>
      </c>
      <c r="H12" s="11">
        <v>142.19999999999999</v>
      </c>
    </row>
    <row r="13" spans="1:9" ht="12.75" customHeight="1" x14ac:dyDescent="0.2">
      <c r="A13" s="21" t="s">
        <v>105</v>
      </c>
      <c r="B13" s="11">
        <v>2.9</v>
      </c>
      <c r="C13" s="11">
        <v>256.3</v>
      </c>
      <c r="D13" s="11">
        <v>259.10000000000002</v>
      </c>
      <c r="E13" s="11">
        <v>52.9</v>
      </c>
      <c r="F13" s="11">
        <v>312</v>
      </c>
      <c r="G13" s="11">
        <v>450</v>
      </c>
      <c r="H13" s="11">
        <v>762</v>
      </c>
    </row>
    <row r="14" spans="1:9" ht="12.75" customHeight="1" x14ac:dyDescent="0.2">
      <c r="A14" s="21" t="s">
        <v>106</v>
      </c>
      <c r="B14" s="11">
        <v>14</v>
      </c>
      <c r="C14" s="11">
        <v>7.7</v>
      </c>
      <c r="D14" s="11">
        <v>21.8</v>
      </c>
      <c r="E14" s="11">
        <v>3.1</v>
      </c>
      <c r="F14" s="11">
        <v>24.8</v>
      </c>
      <c r="G14" s="11">
        <v>6.8</v>
      </c>
      <c r="H14" s="11">
        <v>31.7</v>
      </c>
    </row>
    <row r="15" spans="1:9" ht="12.75" customHeight="1" x14ac:dyDescent="0.2">
      <c r="A15" s="12" t="s">
        <v>271</v>
      </c>
      <c r="B15" s="11">
        <v>6.3</v>
      </c>
      <c r="C15" s="11">
        <v>9.5</v>
      </c>
      <c r="D15" s="11">
        <v>15.8</v>
      </c>
      <c r="E15" s="11">
        <v>2.7</v>
      </c>
      <c r="F15" s="11">
        <v>18.5</v>
      </c>
      <c r="G15" s="11">
        <v>2.2999999999999998</v>
      </c>
      <c r="H15" s="11">
        <v>20.8</v>
      </c>
    </row>
    <row r="16" spans="1:9" ht="12.75" customHeight="1" x14ac:dyDescent="0.2">
      <c r="A16" s="12" t="s">
        <v>272</v>
      </c>
      <c r="B16" s="11">
        <v>0.8</v>
      </c>
      <c r="C16" s="11">
        <v>1.4</v>
      </c>
      <c r="D16" s="11">
        <v>2.2000000000000002</v>
      </c>
      <c r="E16" s="11">
        <v>0.6</v>
      </c>
      <c r="F16" s="11">
        <v>2.8</v>
      </c>
      <c r="G16" s="11">
        <v>2.2999999999999998</v>
      </c>
      <c r="H16" s="11">
        <v>5</v>
      </c>
    </row>
    <row r="17" spans="1:8" ht="12.75" customHeight="1" x14ac:dyDescent="0.2">
      <c r="A17" s="10" t="s">
        <v>273</v>
      </c>
      <c r="B17" s="11">
        <v>94</v>
      </c>
      <c r="C17" s="11">
        <v>70.599999999999994</v>
      </c>
      <c r="D17" s="11">
        <v>164.7</v>
      </c>
      <c r="E17" s="11">
        <v>42.6</v>
      </c>
      <c r="F17" s="11">
        <v>207.2</v>
      </c>
      <c r="G17" s="11">
        <v>54.6</v>
      </c>
      <c r="H17" s="11">
        <v>261.8</v>
      </c>
    </row>
    <row r="18" spans="1:8" ht="19.899999999999999" customHeight="1" x14ac:dyDescent="0.2">
      <c r="A18" s="18" t="s">
        <v>110</v>
      </c>
      <c r="B18" s="16">
        <v>193.9</v>
      </c>
      <c r="C18" s="16">
        <v>499.8</v>
      </c>
      <c r="D18" s="16">
        <v>693.7</v>
      </c>
      <c r="E18" s="16">
        <v>132.30000000000001</v>
      </c>
      <c r="F18" s="16">
        <v>826</v>
      </c>
      <c r="G18" s="16">
        <v>632</v>
      </c>
      <c r="H18" s="16">
        <v>1458.1</v>
      </c>
    </row>
    <row r="19" spans="1:8" ht="12.75" customHeight="1" x14ac:dyDescent="0.2">
      <c r="A19" s="5" t="s">
        <v>274</v>
      </c>
    </row>
    <row r="20" spans="1:8" ht="12.75" customHeight="1" x14ac:dyDescent="0.2">
      <c r="A20" s="10" t="s">
        <v>269</v>
      </c>
      <c r="B20" s="11">
        <v>160</v>
      </c>
      <c r="C20" s="11">
        <v>292.5</v>
      </c>
      <c r="D20" s="11">
        <v>452.5</v>
      </c>
      <c r="E20" s="11">
        <v>41.1</v>
      </c>
      <c r="F20" s="11">
        <v>493.6</v>
      </c>
      <c r="G20" s="11">
        <v>205.3</v>
      </c>
      <c r="H20" s="11">
        <v>698.9</v>
      </c>
    </row>
    <row r="21" spans="1:8" ht="12.75" customHeight="1" x14ac:dyDescent="0.2">
      <c r="A21" s="12" t="s">
        <v>270</v>
      </c>
      <c r="B21" s="11">
        <v>143.9</v>
      </c>
      <c r="C21" s="11">
        <v>283.89999999999998</v>
      </c>
      <c r="D21" s="11">
        <v>427.9</v>
      </c>
      <c r="E21" s="11">
        <v>39.1</v>
      </c>
      <c r="F21" s="11">
        <v>467</v>
      </c>
      <c r="G21" s="11">
        <v>202.5</v>
      </c>
      <c r="H21" s="11">
        <v>669.5</v>
      </c>
    </row>
    <row r="22" spans="1:8" ht="12.75" customHeight="1" x14ac:dyDescent="0.2">
      <c r="A22" s="13" t="s">
        <v>102</v>
      </c>
    </row>
    <row r="23" spans="1:8" ht="12.75" customHeight="1" x14ac:dyDescent="0.2">
      <c r="A23" s="21" t="s">
        <v>103</v>
      </c>
      <c r="B23" s="11">
        <v>45.1</v>
      </c>
      <c r="C23" s="11">
        <v>235.1</v>
      </c>
      <c r="D23" s="11">
        <v>280.10000000000002</v>
      </c>
      <c r="E23" s="11">
        <v>24.6</v>
      </c>
      <c r="F23" s="11">
        <v>304.7</v>
      </c>
      <c r="G23" s="11">
        <v>170.1</v>
      </c>
      <c r="H23" s="11">
        <v>474.9</v>
      </c>
    </row>
    <row r="24" spans="1:8" ht="12.75" customHeight="1" x14ac:dyDescent="0.2">
      <c r="A24" s="21" t="s">
        <v>104</v>
      </c>
      <c r="B24" s="11">
        <v>68.5</v>
      </c>
      <c r="C24" s="11">
        <v>30.5</v>
      </c>
      <c r="D24" s="11">
        <v>99</v>
      </c>
      <c r="E24" s="11">
        <v>9.1</v>
      </c>
      <c r="F24" s="11">
        <v>108.1</v>
      </c>
      <c r="G24" s="11">
        <v>23.8</v>
      </c>
      <c r="H24" s="11">
        <v>131.9</v>
      </c>
    </row>
    <row r="25" spans="1:8" ht="12.75" customHeight="1" x14ac:dyDescent="0.2">
      <c r="A25" s="21" t="s">
        <v>105</v>
      </c>
      <c r="B25" s="11">
        <v>0</v>
      </c>
      <c r="C25" s="11">
        <v>0.4</v>
      </c>
      <c r="D25" s="11">
        <v>0.4</v>
      </c>
      <c r="E25" s="11">
        <v>0</v>
      </c>
      <c r="F25" s="11">
        <v>0.4</v>
      </c>
      <c r="G25" s="11">
        <v>1</v>
      </c>
      <c r="H25" s="11">
        <v>1.4</v>
      </c>
    </row>
    <row r="26" spans="1:8" ht="12.75" customHeight="1" x14ac:dyDescent="0.2">
      <c r="A26" s="21" t="s">
        <v>106</v>
      </c>
      <c r="B26" s="11">
        <v>30.4</v>
      </c>
      <c r="C26" s="11">
        <v>17.899999999999999</v>
      </c>
      <c r="D26" s="11">
        <v>48.3</v>
      </c>
      <c r="E26" s="11">
        <v>5.4</v>
      </c>
      <c r="F26" s="11">
        <v>53.8</v>
      </c>
      <c r="G26" s="11">
        <v>7.6</v>
      </c>
      <c r="H26" s="11">
        <v>61.3</v>
      </c>
    </row>
    <row r="27" spans="1:8" ht="12.75" customHeight="1" x14ac:dyDescent="0.2">
      <c r="A27" s="12" t="s">
        <v>271</v>
      </c>
      <c r="B27" s="11">
        <v>10.6</v>
      </c>
      <c r="C27" s="11">
        <v>5.0999999999999996</v>
      </c>
      <c r="D27" s="11">
        <v>15.7</v>
      </c>
      <c r="E27" s="11">
        <v>0.8</v>
      </c>
      <c r="F27" s="11">
        <v>16.5</v>
      </c>
      <c r="G27" s="11">
        <v>2.2999999999999998</v>
      </c>
      <c r="H27" s="11">
        <v>18.8</v>
      </c>
    </row>
    <row r="28" spans="1:8" ht="12.75" customHeight="1" x14ac:dyDescent="0.2">
      <c r="A28" s="12" t="s">
        <v>272</v>
      </c>
      <c r="B28" s="11">
        <v>5.4</v>
      </c>
      <c r="C28" s="11">
        <v>3.5</v>
      </c>
      <c r="D28" s="11">
        <v>9</v>
      </c>
      <c r="E28" s="11">
        <v>1.2</v>
      </c>
      <c r="F28" s="11">
        <v>10.1</v>
      </c>
      <c r="G28" s="11">
        <v>0.5</v>
      </c>
      <c r="H28" s="11">
        <v>10.6</v>
      </c>
    </row>
    <row r="29" spans="1:8" ht="12.75" customHeight="1" x14ac:dyDescent="0.2">
      <c r="A29" s="10" t="s">
        <v>273</v>
      </c>
      <c r="B29" s="11">
        <v>587.9</v>
      </c>
      <c r="C29" s="11">
        <v>155.1</v>
      </c>
      <c r="D29" s="11">
        <v>743</v>
      </c>
      <c r="E29" s="11">
        <v>77.099999999999994</v>
      </c>
      <c r="F29" s="11">
        <v>820.1</v>
      </c>
      <c r="G29" s="11">
        <v>118.1</v>
      </c>
      <c r="H29" s="11">
        <v>938.2</v>
      </c>
    </row>
    <row r="30" spans="1:8" ht="19.899999999999999" customHeight="1" x14ac:dyDescent="0.2">
      <c r="A30" s="18" t="s">
        <v>110</v>
      </c>
      <c r="B30" s="16">
        <v>747.9</v>
      </c>
      <c r="C30" s="16">
        <v>447.6</v>
      </c>
      <c r="D30" s="16">
        <v>1195.5</v>
      </c>
      <c r="E30" s="16">
        <v>118.2</v>
      </c>
      <c r="F30" s="16">
        <v>1313.7</v>
      </c>
      <c r="G30" s="16">
        <v>323.39999999999998</v>
      </c>
      <c r="H30" s="16">
        <v>1637.1</v>
      </c>
    </row>
    <row r="31" spans="1:8" ht="12.75" customHeight="1" x14ac:dyDescent="0.2">
      <c r="A31" s="5" t="s">
        <v>275</v>
      </c>
    </row>
    <row r="32" spans="1:8" ht="12.75" customHeight="1" x14ac:dyDescent="0.2">
      <c r="A32" s="10" t="s">
        <v>269</v>
      </c>
      <c r="B32" s="11">
        <v>548.9</v>
      </c>
      <c r="C32" s="11">
        <v>278.10000000000002</v>
      </c>
      <c r="D32" s="11">
        <v>827</v>
      </c>
      <c r="E32" s="11">
        <v>54.8</v>
      </c>
      <c r="F32" s="11">
        <v>881.8</v>
      </c>
      <c r="G32" s="11">
        <v>223.1</v>
      </c>
      <c r="H32" s="11">
        <v>1104.9000000000001</v>
      </c>
    </row>
    <row r="33" spans="1:8" ht="12.75" customHeight="1" x14ac:dyDescent="0.2">
      <c r="A33" s="12" t="s">
        <v>270</v>
      </c>
      <c r="B33" s="11">
        <v>484.6</v>
      </c>
      <c r="C33" s="11">
        <v>251</v>
      </c>
      <c r="D33" s="11">
        <v>735.6</v>
      </c>
      <c r="E33" s="11">
        <v>41.8</v>
      </c>
      <c r="F33" s="11">
        <v>777.4</v>
      </c>
      <c r="G33" s="11">
        <v>203.4</v>
      </c>
      <c r="H33" s="11">
        <v>980.8</v>
      </c>
    </row>
    <row r="34" spans="1:8" ht="12.75" customHeight="1" x14ac:dyDescent="0.2">
      <c r="A34" s="13" t="s">
        <v>102</v>
      </c>
    </row>
    <row r="35" spans="1:8" ht="12.75" customHeight="1" x14ac:dyDescent="0.2">
      <c r="A35" s="21" t="s">
        <v>103</v>
      </c>
      <c r="B35" s="11">
        <v>206.6</v>
      </c>
      <c r="C35" s="11">
        <v>122.4</v>
      </c>
      <c r="D35" s="11">
        <v>329</v>
      </c>
      <c r="E35" s="11">
        <v>16.3</v>
      </c>
      <c r="F35" s="11">
        <v>345.3</v>
      </c>
      <c r="G35" s="11">
        <v>120.1</v>
      </c>
      <c r="H35" s="11">
        <v>465.4</v>
      </c>
    </row>
    <row r="36" spans="1:8" ht="12.75" customHeight="1" x14ac:dyDescent="0.2">
      <c r="A36" s="21" t="s">
        <v>104</v>
      </c>
      <c r="B36" s="11">
        <v>125.7</v>
      </c>
      <c r="C36" s="11">
        <v>57.5</v>
      </c>
      <c r="D36" s="11">
        <v>183.1</v>
      </c>
      <c r="E36" s="11">
        <v>11.8</v>
      </c>
      <c r="F36" s="11">
        <v>195</v>
      </c>
      <c r="G36" s="11">
        <v>49.2</v>
      </c>
      <c r="H36" s="11">
        <v>244.1</v>
      </c>
    </row>
    <row r="37" spans="1:8" ht="12.75" customHeight="1" x14ac:dyDescent="0.2">
      <c r="A37" s="21" t="s">
        <v>105</v>
      </c>
      <c r="B37" s="11">
        <v>0</v>
      </c>
      <c r="C37" s="11">
        <v>0.2</v>
      </c>
      <c r="D37" s="11">
        <v>0.2</v>
      </c>
      <c r="E37" s="11">
        <v>0</v>
      </c>
      <c r="F37" s="11">
        <v>0.2</v>
      </c>
      <c r="G37" s="11">
        <v>0.5</v>
      </c>
      <c r="H37" s="11">
        <v>0.7</v>
      </c>
    </row>
    <row r="38" spans="1:8" ht="12.75" customHeight="1" x14ac:dyDescent="0.2">
      <c r="A38" s="21" t="s">
        <v>106</v>
      </c>
      <c r="B38" s="11">
        <v>152.4</v>
      </c>
      <c r="C38" s="11">
        <v>70.900000000000006</v>
      </c>
      <c r="D38" s="11">
        <v>223.3</v>
      </c>
      <c r="E38" s="11">
        <v>13.7</v>
      </c>
      <c r="F38" s="11">
        <v>237</v>
      </c>
      <c r="G38" s="11">
        <v>33.700000000000003</v>
      </c>
      <c r="H38" s="11">
        <v>270.60000000000002</v>
      </c>
    </row>
    <row r="39" spans="1:8" ht="12.75" customHeight="1" x14ac:dyDescent="0.2">
      <c r="A39" s="12" t="s">
        <v>271</v>
      </c>
      <c r="B39" s="11">
        <v>45.2</v>
      </c>
      <c r="C39" s="11">
        <v>20.399999999999999</v>
      </c>
      <c r="D39" s="11">
        <v>65.5</v>
      </c>
      <c r="E39" s="11">
        <v>7.8</v>
      </c>
      <c r="F39" s="11">
        <v>73.3</v>
      </c>
      <c r="G39" s="11">
        <v>11</v>
      </c>
      <c r="H39" s="11">
        <v>84.3</v>
      </c>
    </row>
    <row r="40" spans="1:8" ht="12.75" customHeight="1" x14ac:dyDescent="0.2">
      <c r="A40" s="12" t="s">
        <v>272</v>
      </c>
      <c r="B40" s="11">
        <v>19.100000000000001</v>
      </c>
      <c r="C40" s="11">
        <v>6.8</v>
      </c>
      <c r="D40" s="11">
        <v>25.9</v>
      </c>
      <c r="E40" s="11">
        <v>5.2</v>
      </c>
      <c r="F40" s="11">
        <v>31.1</v>
      </c>
      <c r="G40" s="11">
        <v>8.6999999999999993</v>
      </c>
      <c r="H40" s="11">
        <v>39.799999999999997</v>
      </c>
    </row>
    <row r="41" spans="1:8" ht="12.75" customHeight="1" x14ac:dyDescent="0.2">
      <c r="A41" s="10" t="s">
        <v>273</v>
      </c>
      <c r="B41" s="11">
        <v>6387.8</v>
      </c>
      <c r="C41" s="11">
        <v>2030.5</v>
      </c>
      <c r="D41" s="11">
        <v>8418.2999999999993</v>
      </c>
      <c r="E41" s="11">
        <v>315.7</v>
      </c>
      <c r="F41" s="11">
        <v>8734</v>
      </c>
      <c r="G41" s="11">
        <v>1899.6</v>
      </c>
      <c r="H41" s="11">
        <v>10633.6</v>
      </c>
    </row>
    <row r="42" spans="1:8" ht="19.899999999999999" customHeight="1" x14ac:dyDescent="0.2">
      <c r="A42" s="18" t="s">
        <v>110</v>
      </c>
      <c r="B42" s="16">
        <v>6936.6</v>
      </c>
      <c r="C42" s="16">
        <v>2308.6</v>
      </c>
      <c r="D42" s="16">
        <v>9245.2999999999993</v>
      </c>
      <c r="E42" s="16">
        <v>370.5</v>
      </c>
      <c r="F42" s="16">
        <v>9615.7999999999993</v>
      </c>
      <c r="G42" s="16">
        <v>2122.6</v>
      </c>
      <c r="H42" s="16">
        <v>11738.4</v>
      </c>
    </row>
    <row r="43" spans="1:8" ht="12.75" customHeight="1" x14ac:dyDescent="0.2">
      <c r="A43" s="5" t="s">
        <v>189</v>
      </c>
    </row>
    <row r="44" spans="1:8" ht="12.75" customHeight="1" x14ac:dyDescent="0.2">
      <c r="A44" s="10" t="s">
        <v>269</v>
      </c>
      <c r="B44" s="11">
        <v>808.7</v>
      </c>
      <c r="C44" s="11">
        <v>999.8</v>
      </c>
      <c r="D44" s="11">
        <v>1808.5</v>
      </c>
      <c r="E44" s="11">
        <v>185.7</v>
      </c>
      <c r="F44" s="11">
        <v>1994.2</v>
      </c>
      <c r="G44" s="11">
        <v>1005.8</v>
      </c>
      <c r="H44" s="11">
        <v>3000</v>
      </c>
    </row>
    <row r="45" spans="1:8" ht="12.75" customHeight="1" x14ac:dyDescent="0.2">
      <c r="A45" s="12" t="s">
        <v>270</v>
      </c>
      <c r="B45" s="11">
        <v>721.3</v>
      </c>
      <c r="C45" s="11">
        <v>953.1</v>
      </c>
      <c r="D45" s="11">
        <v>1674.4</v>
      </c>
      <c r="E45" s="11">
        <v>167.5</v>
      </c>
      <c r="F45" s="11">
        <v>1841.9</v>
      </c>
      <c r="G45" s="11">
        <v>978.8</v>
      </c>
      <c r="H45" s="11">
        <v>2820.7</v>
      </c>
    </row>
    <row r="46" spans="1:8" ht="12.75" customHeight="1" x14ac:dyDescent="0.2">
      <c r="A46" s="13" t="s">
        <v>102</v>
      </c>
    </row>
    <row r="47" spans="1:8" ht="12.75" customHeight="1" x14ac:dyDescent="0.2">
      <c r="A47" s="21" t="s">
        <v>103</v>
      </c>
      <c r="B47" s="11">
        <v>258</v>
      </c>
      <c r="C47" s="11">
        <v>483.6</v>
      </c>
      <c r="D47" s="11">
        <v>741.6</v>
      </c>
      <c r="E47" s="11">
        <v>60</v>
      </c>
      <c r="F47" s="11">
        <v>801.6</v>
      </c>
      <c r="G47" s="11">
        <v>373.3</v>
      </c>
      <c r="H47" s="11">
        <v>1174.8</v>
      </c>
    </row>
    <row r="48" spans="1:8" ht="12.75" customHeight="1" x14ac:dyDescent="0.2">
      <c r="A48" s="21" t="s">
        <v>104</v>
      </c>
      <c r="B48" s="11">
        <v>263.60000000000002</v>
      </c>
      <c r="C48" s="11">
        <v>116.1</v>
      </c>
      <c r="D48" s="11">
        <v>379.7</v>
      </c>
      <c r="E48" s="11">
        <v>32.4</v>
      </c>
      <c r="F48" s="11">
        <v>412.1</v>
      </c>
      <c r="G48" s="11">
        <v>106.1</v>
      </c>
      <c r="H48" s="11">
        <v>518.20000000000005</v>
      </c>
    </row>
    <row r="49" spans="1:8" ht="12.75" customHeight="1" x14ac:dyDescent="0.2">
      <c r="A49" s="21" t="s">
        <v>105</v>
      </c>
      <c r="B49" s="11">
        <v>2.9</v>
      </c>
      <c r="C49" s="11">
        <v>256.89999999999998</v>
      </c>
      <c r="D49" s="11">
        <v>259.8</v>
      </c>
      <c r="E49" s="11">
        <v>52.9</v>
      </c>
      <c r="F49" s="11">
        <v>312.7</v>
      </c>
      <c r="G49" s="11">
        <v>451.4</v>
      </c>
      <c r="H49" s="11">
        <v>764</v>
      </c>
    </row>
    <row r="50" spans="1:8" ht="12.75" customHeight="1" x14ac:dyDescent="0.2">
      <c r="A50" s="21" t="s">
        <v>106</v>
      </c>
      <c r="B50" s="11">
        <v>196.8</v>
      </c>
      <c r="C50" s="11">
        <v>96.6</v>
      </c>
      <c r="D50" s="11">
        <v>293.39999999999998</v>
      </c>
      <c r="E50" s="11">
        <v>22.2</v>
      </c>
      <c r="F50" s="11">
        <v>315.60000000000002</v>
      </c>
      <c r="G50" s="11">
        <v>48.1</v>
      </c>
      <c r="H50" s="11">
        <v>363.6</v>
      </c>
    </row>
    <row r="51" spans="1:8" ht="12.75" customHeight="1" x14ac:dyDescent="0.2">
      <c r="A51" s="12" t="s">
        <v>271</v>
      </c>
      <c r="B51" s="11">
        <v>62.1</v>
      </c>
      <c r="C51" s="11">
        <v>34.9</v>
      </c>
      <c r="D51" s="11">
        <v>97</v>
      </c>
      <c r="E51" s="11">
        <v>11.3</v>
      </c>
      <c r="F51" s="11">
        <v>108.3</v>
      </c>
      <c r="G51" s="11">
        <v>15.6</v>
      </c>
      <c r="H51" s="11">
        <v>123.9</v>
      </c>
    </row>
    <row r="52" spans="1:8" ht="12.75" customHeight="1" x14ac:dyDescent="0.2">
      <c r="A52" s="12" t="s">
        <v>272</v>
      </c>
      <c r="B52" s="11">
        <v>25.4</v>
      </c>
      <c r="C52" s="11">
        <v>11.7</v>
      </c>
      <c r="D52" s="11">
        <v>37</v>
      </c>
      <c r="E52" s="11">
        <v>6.9</v>
      </c>
      <c r="F52" s="11">
        <v>44</v>
      </c>
      <c r="G52" s="11">
        <v>11.4</v>
      </c>
      <c r="H52" s="11">
        <v>55.4</v>
      </c>
    </row>
    <row r="53" spans="1:8" ht="12.75" customHeight="1" x14ac:dyDescent="0.2">
      <c r="A53" s="10" t="s">
        <v>273</v>
      </c>
      <c r="B53" s="11">
        <v>7069.7</v>
      </c>
      <c r="C53" s="11">
        <v>2256.3000000000002</v>
      </c>
      <c r="D53" s="11">
        <v>9326</v>
      </c>
      <c r="E53" s="11">
        <v>435.3</v>
      </c>
      <c r="F53" s="11">
        <v>9761.2999999999993</v>
      </c>
      <c r="G53" s="11">
        <v>2072.3000000000002</v>
      </c>
      <c r="H53" s="11">
        <v>11833.6</v>
      </c>
    </row>
    <row r="54" spans="1:8" ht="25.7" customHeight="1" x14ac:dyDescent="0.2">
      <c r="A54" s="19" t="s">
        <v>110</v>
      </c>
      <c r="B54" s="14">
        <v>7878.4</v>
      </c>
      <c r="C54" s="14">
        <v>3256.1</v>
      </c>
      <c r="D54" s="14">
        <v>11134.5</v>
      </c>
      <c r="E54" s="14">
        <v>621</v>
      </c>
      <c r="F54" s="14">
        <v>11755.5</v>
      </c>
      <c r="G54" s="14">
        <v>3078</v>
      </c>
      <c r="H54" s="14">
        <v>14833.6</v>
      </c>
    </row>
    <row r="55" spans="1:8" ht="14.65" customHeight="1" x14ac:dyDescent="0.2">
      <c r="A55" s="27" t="s">
        <v>111</v>
      </c>
      <c r="B55" s="27"/>
      <c r="C55" s="27"/>
      <c r="D55" s="27"/>
      <c r="E55" s="27"/>
      <c r="F55" s="27"/>
      <c r="G55" s="27"/>
      <c r="H55" s="27"/>
    </row>
    <row r="56" spans="1:8" ht="12.75" customHeight="1" x14ac:dyDescent="0.2">
      <c r="A56" s="5" t="s">
        <v>268</v>
      </c>
    </row>
    <row r="57" spans="1:8" ht="12.75" customHeight="1" x14ac:dyDescent="0.2">
      <c r="A57" s="10" t="s">
        <v>269</v>
      </c>
      <c r="B57" s="11">
        <v>5.6</v>
      </c>
      <c r="C57" s="11">
        <v>3.3</v>
      </c>
      <c r="D57" s="11">
        <v>2.7</v>
      </c>
      <c r="E57" s="11">
        <v>6.3</v>
      </c>
      <c r="F57" s="11">
        <v>2.2999999999999998</v>
      </c>
      <c r="G57" s="11">
        <v>2</v>
      </c>
      <c r="H57" s="11">
        <v>0.9</v>
      </c>
    </row>
    <row r="58" spans="1:8" ht="12.75" customHeight="1" x14ac:dyDescent="0.2">
      <c r="A58" s="12" t="s">
        <v>270</v>
      </c>
      <c r="B58" s="11">
        <v>6.8</v>
      </c>
      <c r="C58" s="11">
        <v>3.4</v>
      </c>
      <c r="D58" s="11">
        <v>2.8</v>
      </c>
      <c r="E58" s="11">
        <v>6.5</v>
      </c>
      <c r="F58" s="11">
        <v>2.4</v>
      </c>
      <c r="G58" s="11">
        <v>2</v>
      </c>
      <c r="H58" s="11">
        <v>0.9</v>
      </c>
    </row>
    <row r="59" spans="1:8" ht="12.75" customHeight="1" x14ac:dyDescent="0.2">
      <c r="A59" s="13" t="s">
        <v>102</v>
      </c>
    </row>
    <row r="60" spans="1:8" ht="12.75" customHeight="1" x14ac:dyDescent="0.2">
      <c r="A60" s="21" t="s">
        <v>103</v>
      </c>
      <c r="B60" s="11">
        <v>22.9</v>
      </c>
      <c r="C60" s="11">
        <v>5.3</v>
      </c>
      <c r="D60" s="11">
        <v>5.0999999999999996</v>
      </c>
      <c r="E60" s="11">
        <v>18.2</v>
      </c>
      <c r="F60" s="11">
        <v>5.0999999999999996</v>
      </c>
      <c r="G60" s="11">
        <v>7.9</v>
      </c>
      <c r="H60" s="11">
        <v>3.5</v>
      </c>
    </row>
    <row r="61" spans="1:8" ht="12.75" customHeight="1" x14ac:dyDescent="0.2">
      <c r="A61" s="21" t="s">
        <v>104</v>
      </c>
      <c r="B61" s="11">
        <v>8.5</v>
      </c>
      <c r="C61" s="11">
        <v>11.4</v>
      </c>
      <c r="D61" s="11">
        <v>6.7</v>
      </c>
      <c r="E61" s="11">
        <v>17.8</v>
      </c>
      <c r="F61" s="11">
        <v>6.1</v>
      </c>
      <c r="G61" s="11">
        <v>12.2</v>
      </c>
      <c r="H61" s="11">
        <v>5.3</v>
      </c>
    </row>
    <row r="62" spans="1:8" ht="12.75" customHeight="1" x14ac:dyDescent="0.2">
      <c r="A62" s="21" t="s">
        <v>105</v>
      </c>
      <c r="B62" s="11">
        <v>49.7</v>
      </c>
      <c r="C62" s="11">
        <v>4.3</v>
      </c>
      <c r="D62" s="11">
        <v>4.0999999999999996</v>
      </c>
      <c r="E62" s="11">
        <v>7.9</v>
      </c>
      <c r="F62" s="11">
        <v>3.7</v>
      </c>
      <c r="G62" s="11">
        <v>2.4</v>
      </c>
      <c r="H62" s="11">
        <v>1.2</v>
      </c>
    </row>
    <row r="63" spans="1:8" ht="12.75" customHeight="1" x14ac:dyDescent="0.2">
      <c r="A63" s="21" t="s">
        <v>106</v>
      </c>
      <c r="B63" s="11">
        <v>21</v>
      </c>
      <c r="C63" s="11">
        <v>26.5</v>
      </c>
      <c r="D63" s="11">
        <v>15.1</v>
      </c>
      <c r="E63" s="11">
        <v>37</v>
      </c>
      <c r="F63" s="11">
        <v>14.1</v>
      </c>
      <c r="G63" s="11">
        <v>26.4</v>
      </c>
      <c r="H63" s="11">
        <v>12.8</v>
      </c>
    </row>
    <row r="64" spans="1:8" ht="12.75" customHeight="1" x14ac:dyDescent="0.2">
      <c r="A64" s="12" t="s">
        <v>271</v>
      </c>
      <c r="B64" s="11">
        <v>28.5</v>
      </c>
      <c r="C64" s="11">
        <v>25.4</v>
      </c>
      <c r="D64" s="11">
        <v>19.100000000000001</v>
      </c>
      <c r="E64" s="11">
        <v>45.9</v>
      </c>
      <c r="F64" s="11">
        <v>19</v>
      </c>
      <c r="G64" s="11">
        <v>50.3</v>
      </c>
      <c r="H64" s="11">
        <v>17.600000000000001</v>
      </c>
    </row>
    <row r="65" spans="1:8" ht="12.75" customHeight="1" x14ac:dyDescent="0.2">
      <c r="A65" s="12" t="s">
        <v>272</v>
      </c>
      <c r="B65" s="11">
        <v>85.2</v>
      </c>
      <c r="C65" s="11">
        <v>58</v>
      </c>
      <c r="D65" s="11">
        <v>46.4</v>
      </c>
      <c r="E65" s="11">
        <v>101.2</v>
      </c>
      <c r="F65" s="11">
        <v>40.299999999999997</v>
      </c>
      <c r="G65" s="11">
        <v>44.1</v>
      </c>
      <c r="H65" s="11">
        <v>29</v>
      </c>
    </row>
    <row r="66" spans="1:8" ht="12.75" customHeight="1" x14ac:dyDescent="0.2">
      <c r="A66" s="10" t="s">
        <v>273</v>
      </c>
      <c r="B66" s="11">
        <v>6</v>
      </c>
      <c r="C66" s="11">
        <v>8.6999999999999993</v>
      </c>
      <c r="D66" s="11">
        <v>5.3</v>
      </c>
      <c r="E66" s="11">
        <v>8</v>
      </c>
      <c r="F66" s="11">
        <v>4</v>
      </c>
      <c r="G66" s="11">
        <v>10.4</v>
      </c>
      <c r="H66" s="11">
        <v>3.8</v>
      </c>
    </row>
    <row r="67" spans="1:8" ht="19.899999999999999" customHeight="1" x14ac:dyDescent="0.2">
      <c r="A67" s="18" t="s">
        <v>110</v>
      </c>
      <c r="B67" s="16">
        <v>3.3</v>
      </c>
      <c r="C67" s="16">
        <v>2.8</v>
      </c>
      <c r="D67" s="16">
        <v>2</v>
      </c>
      <c r="E67" s="16">
        <v>5.0999999999999996</v>
      </c>
      <c r="F67" s="16">
        <v>1.5</v>
      </c>
      <c r="G67" s="16">
        <v>2</v>
      </c>
      <c r="H67" s="16">
        <v>0.4</v>
      </c>
    </row>
    <row r="68" spans="1:8" ht="12.75" customHeight="1" x14ac:dyDescent="0.2">
      <c r="A68" s="5" t="s">
        <v>274</v>
      </c>
    </row>
    <row r="69" spans="1:8" ht="12.75" customHeight="1" x14ac:dyDescent="0.2">
      <c r="A69" s="10" t="s">
        <v>269</v>
      </c>
      <c r="B69" s="11">
        <v>6.2</v>
      </c>
      <c r="C69" s="11">
        <v>3.2</v>
      </c>
      <c r="D69" s="11">
        <v>2.9</v>
      </c>
      <c r="E69" s="11">
        <v>11.7</v>
      </c>
      <c r="F69" s="11">
        <v>2.7</v>
      </c>
      <c r="G69" s="11">
        <v>5.4</v>
      </c>
      <c r="H69" s="11">
        <v>2</v>
      </c>
    </row>
    <row r="70" spans="1:8" ht="12.75" customHeight="1" x14ac:dyDescent="0.2">
      <c r="A70" s="12" t="s">
        <v>270</v>
      </c>
      <c r="B70" s="11">
        <v>6.8</v>
      </c>
      <c r="C70" s="11">
        <v>3.1</v>
      </c>
      <c r="D70" s="11">
        <v>3.2</v>
      </c>
      <c r="E70" s="11">
        <v>12.8</v>
      </c>
      <c r="F70" s="11">
        <v>3.1</v>
      </c>
      <c r="G70" s="11">
        <v>5.4</v>
      </c>
      <c r="H70" s="11">
        <v>2.2000000000000002</v>
      </c>
    </row>
    <row r="71" spans="1:8" ht="12.75" customHeight="1" x14ac:dyDescent="0.2">
      <c r="A71" s="13" t="s">
        <v>102</v>
      </c>
    </row>
    <row r="72" spans="1:8" ht="12.75" customHeight="1" x14ac:dyDescent="0.2">
      <c r="A72" s="21" t="s">
        <v>103</v>
      </c>
      <c r="B72" s="11">
        <v>12.6</v>
      </c>
      <c r="C72" s="11">
        <v>3.6</v>
      </c>
      <c r="D72" s="11">
        <v>3.2</v>
      </c>
      <c r="E72" s="11">
        <v>16.399999999999999</v>
      </c>
      <c r="F72" s="11">
        <v>3.1</v>
      </c>
      <c r="G72" s="11">
        <v>5.9</v>
      </c>
      <c r="H72" s="11">
        <v>2.7</v>
      </c>
    </row>
    <row r="73" spans="1:8" ht="12.75" customHeight="1" x14ac:dyDescent="0.2">
      <c r="A73" s="21" t="s">
        <v>104</v>
      </c>
      <c r="B73" s="11">
        <v>7.3</v>
      </c>
      <c r="C73" s="11">
        <v>11.6</v>
      </c>
      <c r="D73" s="11">
        <v>6.9</v>
      </c>
      <c r="E73" s="11">
        <v>18.7</v>
      </c>
      <c r="F73" s="11">
        <v>6.8</v>
      </c>
      <c r="G73" s="11">
        <v>19.3</v>
      </c>
      <c r="H73" s="11">
        <v>5.4</v>
      </c>
    </row>
    <row r="74" spans="1:8" ht="12.75" customHeight="1" x14ac:dyDescent="0.2">
      <c r="A74" s="21" t="s">
        <v>105</v>
      </c>
      <c r="B74" s="11">
        <v>0</v>
      </c>
      <c r="C74" s="11">
        <v>100.9</v>
      </c>
      <c r="D74" s="11">
        <v>100.9</v>
      </c>
      <c r="E74" s="11">
        <v>0</v>
      </c>
      <c r="F74" s="11">
        <v>100.9</v>
      </c>
      <c r="G74" s="11">
        <v>58.7</v>
      </c>
      <c r="H74" s="11">
        <v>49.9</v>
      </c>
    </row>
    <row r="75" spans="1:8" ht="12.75" customHeight="1" x14ac:dyDescent="0.2">
      <c r="A75" s="21" t="s">
        <v>106</v>
      </c>
      <c r="B75" s="11">
        <v>15.7</v>
      </c>
      <c r="C75" s="11">
        <v>15.8</v>
      </c>
      <c r="D75" s="11">
        <v>11.2</v>
      </c>
      <c r="E75" s="11">
        <v>40.799999999999997</v>
      </c>
      <c r="F75" s="11">
        <v>11.9</v>
      </c>
      <c r="G75" s="11">
        <v>29.1</v>
      </c>
      <c r="H75" s="11">
        <v>11.2</v>
      </c>
    </row>
    <row r="76" spans="1:8" ht="12.75" customHeight="1" x14ac:dyDescent="0.2">
      <c r="A76" s="12" t="s">
        <v>271</v>
      </c>
      <c r="B76" s="11">
        <v>26</v>
      </c>
      <c r="C76" s="11">
        <v>30.5</v>
      </c>
      <c r="D76" s="11">
        <v>21.2</v>
      </c>
      <c r="E76" s="11">
        <v>81.900000000000006</v>
      </c>
      <c r="F76" s="11">
        <v>21.1</v>
      </c>
      <c r="G76" s="11">
        <v>45.7</v>
      </c>
      <c r="H76" s="11">
        <v>20.6</v>
      </c>
    </row>
    <row r="77" spans="1:8" ht="12.75" customHeight="1" x14ac:dyDescent="0.2">
      <c r="A77" s="12" t="s">
        <v>272</v>
      </c>
      <c r="B77" s="11">
        <v>32.200000000000003</v>
      </c>
      <c r="C77" s="11">
        <v>33.9</v>
      </c>
      <c r="D77" s="11">
        <v>24.8</v>
      </c>
      <c r="E77" s="11">
        <v>83.2</v>
      </c>
      <c r="F77" s="11">
        <v>25.6</v>
      </c>
      <c r="G77" s="11">
        <v>101.3</v>
      </c>
      <c r="H77" s="11">
        <v>24.2</v>
      </c>
    </row>
    <row r="78" spans="1:8" ht="12.75" customHeight="1" x14ac:dyDescent="0.2">
      <c r="A78" s="10" t="s">
        <v>273</v>
      </c>
      <c r="B78" s="11">
        <v>2.4</v>
      </c>
      <c r="C78" s="11">
        <v>4.9000000000000004</v>
      </c>
      <c r="D78" s="11">
        <v>1.6</v>
      </c>
      <c r="E78" s="11">
        <v>7.8</v>
      </c>
      <c r="F78" s="11">
        <v>1.6</v>
      </c>
      <c r="G78" s="11">
        <v>6</v>
      </c>
      <c r="H78" s="11">
        <v>1.7</v>
      </c>
    </row>
    <row r="79" spans="1:8" ht="19.899999999999999" customHeight="1" x14ac:dyDescent="0.2">
      <c r="A79" s="18" t="s">
        <v>110</v>
      </c>
      <c r="B79" s="16">
        <v>2.1</v>
      </c>
      <c r="C79" s="16">
        <v>2.5</v>
      </c>
      <c r="D79" s="16">
        <v>1.3</v>
      </c>
      <c r="E79" s="16">
        <v>6</v>
      </c>
      <c r="F79" s="16">
        <v>1</v>
      </c>
      <c r="G79" s="16">
        <v>3.6</v>
      </c>
      <c r="H79" s="16">
        <v>0.2</v>
      </c>
    </row>
    <row r="80" spans="1:8" ht="12.75" customHeight="1" x14ac:dyDescent="0.2">
      <c r="A80" s="5" t="s">
        <v>275</v>
      </c>
    </row>
    <row r="81" spans="1:8" ht="12.75" customHeight="1" x14ac:dyDescent="0.2">
      <c r="A81" s="10" t="s">
        <v>269</v>
      </c>
      <c r="B81" s="11">
        <v>2.7</v>
      </c>
      <c r="C81" s="11">
        <v>4.3</v>
      </c>
      <c r="D81" s="11">
        <v>2.6</v>
      </c>
      <c r="E81" s="11">
        <v>9.4</v>
      </c>
      <c r="F81" s="11">
        <v>2.6</v>
      </c>
      <c r="G81" s="11">
        <v>3.7</v>
      </c>
      <c r="H81" s="11">
        <v>2.2999999999999998</v>
      </c>
    </row>
    <row r="82" spans="1:8" ht="12.75" customHeight="1" x14ac:dyDescent="0.2">
      <c r="A82" s="12" t="s">
        <v>270</v>
      </c>
      <c r="B82" s="11">
        <v>2.8</v>
      </c>
      <c r="C82" s="11">
        <v>4.5</v>
      </c>
      <c r="D82" s="11">
        <v>2.8</v>
      </c>
      <c r="E82" s="11">
        <v>12.5</v>
      </c>
      <c r="F82" s="11">
        <v>2.9</v>
      </c>
      <c r="G82" s="11">
        <v>4</v>
      </c>
      <c r="H82" s="11">
        <v>2.4</v>
      </c>
    </row>
    <row r="83" spans="1:8" ht="12.75" customHeight="1" x14ac:dyDescent="0.2">
      <c r="A83" s="13" t="s">
        <v>102</v>
      </c>
    </row>
    <row r="84" spans="1:8" ht="12.75" customHeight="1" x14ac:dyDescent="0.2">
      <c r="A84" s="21" t="s">
        <v>103</v>
      </c>
      <c r="B84" s="11">
        <v>4.5999999999999996</v>
      </c>
      <c r="C84" s="11">
        <v>6.9</v>
      </c>
      <c r="D84" s="11">
        <v>4.3</v>
      </c>
      <c r="E84" s="11">
        <v>17.100000000000001</v>
      </c>
      <c r="F84" s="11">
        <v>4.2</v>
      </c>
      <c r="G84" s="11">
        <v>6.4</v>
      </c>
      <c r="H84" s="11">
        <v>3.7</v>
      </c>
    </row>
    <row r="85" spans="1:8" ht="12.75" customHeight="1" x14ac:dyDescent="0.2">
      <c r="A85" s="21" t="s">
        <v>104</v>
      </c>
      <c r="B85" s="11">
        <v>6.1</v>
      </c>
      <c r="C85" s="11">
        <v>9.1999999999999993</v>
      </c>
      <c r="D85" s="11">
        <v>5.4</v>
      </c>
      <c r="E85" s="11">
        <v>19.600000000000001</v>
      </c>
      <c r="F85" s="11">
        <v>5.0999999999999996</v>
      </c>
      <c r="G85" s="11">
        <v>9.1</v>
      </c>
      <c r="H85" s="11">
        <v>4.8</v>
      </c>
    </row>
    <row r="86" spans="1:8" ht="12.75" customHeight="1" x14ac:dyDescent="0.2">
      <c r="A86" s="21" t="s">
        <v>105</v>
      </c>
      <c r="B86" s="11">
        <v>0</v>
      </c>
      <c r="C86" s="11">
        <v>100.5</v>
      </c>
      <c r="D86" s="11">
        <v>100.5</v>
      </c>
      <c r="E86" s="11">
        <v>0</v>
      </c>
      <c r="F86" s="11">
        <v>100.5</v>
      </c>
      <c r="G86" s="11">
        <v>63.8</v>
      </c>
      <c r="H86" s="11">
        <v>53</v>
      </c>
    </row>
    <row r="87" spans="1:8" ht="12.75" customHeight="1" x14ac:dyDescent="0.2">
      <c r="A87" s="21" t="s">
        <v>106</v>
      </c>
      <c r="B87" s="11">
        <v>4.8</v>
      </c>
      <c r="C87" s="11">
        <v>8.4</v>
      </c>
      <c r="D87" s="11">
        <v>4.0999999999999996</v>
      </c>
      <c r="E87" s="11">
        <v>18.600000000000001</v>
      </c>
      <c r="F87" s="11">
        <v>4.3</v>
      </c>
      <c r="G87" s="11">
        <v>10.9</v>
      </c>
      <c r="H87" s="11">
        <v>3.7</v>
      </c>
    </row>
    <row r="88" spans="1:8" ht="12.75" customHeight="1" x14ac:dyDescent="0.2">
      <c r="A88" s="12" t="s">
        <v>271</v>
      </c>
      <c r="B88" s="11">
        <v>8.8000000000000007</v>
      </c>
      <c r="C88" s="11">
        <v>13.6</v>
      </c>
      <c r="D88" s="11">
        <v>8.1999999999999993</v>
      </c>
      <c r="E88" s="11">
        <v>25.2</v>
      </c>
      <c r="F88" s="11">
        <v>8.8000000000000007</v>
      </c>
      <c r="G88" s="11">
        <v>19</v>
      </c>
      <c r="H88" s="11">
        <v>8.6</v>
      </c>
    </row>
    <row r="89" spans="1:8" ht="12.75" customHeight="1" x14ac:dyDescent="0.2">
      <c r="A89" s="12" t="s">
        <v>272</v>
      </c>
      <c r="B89" s="11">
        <v>18.8</v>
      </c>
      <c r="C89" s="11">
        <v>24.3</v>
      </c>
      <c r="D89" s="11">
        <v>14.8</v>
      </c>
      <c r="E89" s="11">
        <v>28</v>
      </c>
      <c r="F89" s="11">
        <v>12.9</v>
      </c>
      <c r="G89" s="11">
        <v>19.7</v>
      </c>
      <c r="H89" s="11">
        <v>11.2</v>
      </c>
    </row>
    <row r="90" spans="1:8" ht="12.75" customHeight="1" x14ac:dyDescent="0.2">
      <c r="A90" s="10" t="s">
        <v>273</v>
      </c>
      <c r="B90" s="11">
        <v>0.5</v>
      </c>
      <c r="C90" s="11">
        <v>1.3</v>
      </c>
      <c r="D90" s="11">
        <v>0.4</v>
      </c>
      <c r="E90" s="11">
        <v>3.1</v>
      </c>
      <c r="F90" s="11">
        <v>0.4</v>
      </c>
      <c r="G90" s="11">
        <v>1.1000000000000001</v>
      </c>
      <c r="H90" s="11">
        <v>0.3</v>
      </c>
    </row>
    <row r="91" spans="1:8" ht="19.899999999999999" customHeight="1" x14ac:dyDescent="0.2">
      <c r="A91" s="18" t="s">
        <v>110</v>
      </c>
      <c r="B91" s="16">
        <v>0.5</v>
      </c>
      <c r="C91" s="16">
        <v>1</v>
      </c>
      <c r="D91" s="16">
        <v>0.3</v>
      </c>
      <c r="E91" s="16">
        <v>3.2</v>
      </c>
      <c r="F91" s="16">
        <v>0.3</v>
      </c>
      <c r="G91" s="16">
        <v>1.2</v>
      </c>
      <c r="H91" s="16">
        <v>0.2</v>
      </c>
    </row>
    <row r="92" spans="1:8" ht="12.75" customHeight="1" x14ac:dyDescent="0.2">
      <c r="A92" s="5" t="s">
        <v>189</v>
      </c>
    </row>
    <row r="93" spans="1:8" ht="12.75" customHeight="1" x14ac:dyDescent="0.2">
      <c r="A93" s="10" t="s">
        <v>269</v>
      </c>
      <c r="B93" s="11">
        <v>2.5</v>
      </c>
      <c r="C93" s="11">
        <v>2</v>
      </c>
      <c r="D93" s="11">
        <v>1.7</v>
      </c>
      <c r="E93" s="11">
        <v>5.3</v>
      </c>
      <c r="F93" s="11">
        <v>1.7</v>
      </c>
      <c r="G93" s="11">
        <v>1.9</v>
      </c>
      <c r="H93" s="11">
        <v>1.1000000000000001</v>
      </c>
    </row>
    <row r="94" spans="1:8" ht="12.75" customHeight="1" x14ac:dyDescent="0.2">
      <c r="A94" s="12" t="s">
        <v>270</v>
      </c>
      <c r="B94" s="11">
        <v>2.6</v>
      </c>
      <c r="C94" s="11">
        <v>2.1</v>
      </c>
      <c r="D94" s="11">
        <v>1.8</v>
      </c>
      <c r="E94" s="11">
        <v>5.8</v>
      </c>
      <c r="F94" s="11">
        <v>1.8</v>
      </c>
      <c r="G94" s="11">
        <v>2</v>
      </c>
      <c r="H94" s="11">
        <v>1.2</v>
      </c>
    </row>
    <row r="95" spans="1:8" ht="12.75" customHeight="1" x14ac:dyDescent="0.2">
      <c r="A95" s="13" t="s">
        <v>102</v>
      </c>
    </row>
    <row r="96" spans="1:8" ht="12.75" customHeight="1" x14ac:dyDescent="0.2">
      <c r="A96" s="21" t="s">
        <v>103</v>
      </c>
      <c r="B96" s="11">
        <v>4.4000000000000004</v>
      </c>
      <c r="C96" s="11">
        <v>2.9</v>
      </c>
      <c r="D96" s="11">
        <v>2.6</v>
      </c>
      <c r="E96" s="11">
        <v>11.5</v>
      </c>
      <c r="F96" s="11">
        <v>2.7</v>
      </c>
      <c r="G96" s="11">
        <v>4.2</v>
      </c>
      <c r="H96" s="11">
        <v>2.1</v>
      </c>
    </row>
    <row r="97" spans="1:8" ht="12.75" customHeight="1" x14ac:dyDescent="0.2">
      <c r="A97" s="21" t="s">
        <v>104</v>
      </c>
      <c r="B97" s="11">
        <v>4.4000000000000004</v>
      </c>
      <c r="C97" s="11">
        <v>6.9</v>
      </c>
      <c r="D97" s="11">
        <v>3.6</v>
      </c>
      <c r="E97" s="11">
        <v>12</v>
      </c>
      <c r="F97" s="11">
        <v>3.4</v>
      </c>
      <c r="G97" s="11">
        <v>7.4</v>
      </c>
      <c r="H97" s="11">
        <v>3</v>
      </c>
    </row>
    <row r="98" spans="1:8" ht="12.75" customHeight="1" x14ac:dyDescent="0.2">
      <c r="A98" s="21" t="s">
        <v>105</v>
      </c>
      <c r="B98" s="11">
        <v>49.7</v>
      </c>
      <c r="C98" s="11">
        <v>4.3</v>
      </c>
      <c r="D98" s="11">
        <v>4.2</v>
      </c>
      <c r="E98" s="11">
        <v>7.9</v>
      </c>
      <c r="F98" s="11">
        <v>3.7</v>
      </c>
      <c r="G98" s="11">
        <v>2.4</v>
      </c>
      <c r="H98" s="11">
        <v>1.2</v>
      </c>
    </row>
    <row r="99" spans="1:8" ht="12.75" customHeight="1" x14ac:dyDescent="0.2">
      <c r="A99" s="21" t="s">
        <v>106</v>
      </c>
      <c r="B99" s="11">
        <v>5</v>
      </c>
      <c r="C99" s="11">
        <v>6</v>
      </c>
      <c r="D99" s="11">
        <v>3.4</v>
      </c>
      <c r="E99" s="11">
        <v>16.399999999999999</v>
      </c>
      <c r="F99" s="11">
        <v>3.8</v>
      </c>
      <c r="G99" s="11">
        <v>8.1</v>
      </c>
      <c r="H99" s="11">
        <v>3.3</v>
      </c>
    </row>
    <row r="100" spans="1:8" ht="12.75" customHeight="1" x14ac:dyDescent="0.2">
      <c r="A100" s="12" t="s">
        <v>271</v>
      </c>
      <c r="B100" s="11">
        <v>8.5</v>
      </c>
      <c r="C100" s="11">
        <v>8.8000000000000007</v>
      </c>
      <c r="D100" s="11">
        <v>6.6</v>
      </c>
      <c r="E100" s="11">
        <v>19.5</v>
      </c>
      <c r="F100" s="11">
        <v>6.9</v>
      </c>
      <c r="G100" s="11">
        <v>15.2</v>
      </c>
      <c r="H100" s="11">
        <v>6.6</v>
      </c>
    </row>
    <row r="101" spans="1:8" ht="12.75" customHeight="1" x14ac:dyDescent="0.2">
      <c r="A101" s="12" t="s">
        <v>272</v>
      </c>
      <c r="B101" s="11">
        <v>16.899999999999999</v>
      </c>
      <c r="C101" s="11">
        <v>21.1</v>
      </c>
      <c r="D101" s="11">
        <v>14.6</v>
      </c>
      <c r="E101" s="11">
        <v>33.9</v>
      </c>
      <c r="F101" s="11">
        <v>13.1</v>
      </c>
      <c r="G101" s="11">
        <v>18</v>
      </c>
      <c r="H101" s="11">
        <v>10.4</v>
      </c>
    </row>
    <row r="102" spans="1:8" ht="12.75" customHeight="1" x14ac:dyDescent="0.2">
      <c r="A102" s="10" t="s">
        <v>273</v>
      </c>
      <c r="B102" s="11">
        <v>0.4</v>
      </c>
      <c r="C102" s="11">
        <v>1.2</v>
      </c>
      <c r="D102" s="11">
        <v>0.4</v>
      </c>
      <c r="E102" s="11">
        <v>2.7</v>
      </c>
      <c r="F102" s="11">
        <v>0.3</v>
      </c>
      <c r="G102" s="11">
        <v>1.1000000000000001</v>
      </c>
      <c r="H102" s="11">
        <v>0.3</v>
      </c>
    </row>
    <row r="103" spans="1:8" ht="25.7" customHeight="1" x14ac:dyDescent="0.2">
      <c r="A103" s="19" t="s">
        <v>110</v>
      </c>
      <c r="B103" s="14">
        <v>0.4</v>
      </c>
      <c r="C103" s="14">
        <v>0.8</v>
      </c>
      <c r="D103" s="14">
        <v>0.4</v>
      </c>
      <c r="E103" s="14">
        <v>2.5</v>
      </c>
      <c r="F103" s="14">
        <v>0.3</v>
      </c>
      <c r="G103" s="14">
        <v>1</v>
      </c>
      <c r="H103" s="14">
        <v>0.2</v>
      </c>
    </row>
    <row r="106" spans="1:8" ht="12.75" customHeight="1" x14ac:dyDescent="0.2">
      <c r="A106" s="7" t="s">
        <v>57</v>
      </c>
    </row>
  </sheetData>
  <sheetProtection sheet="1" objects="1" scenarios="1"/>
  <mergeCells count="3">
    <mergeCell ref="A1:I1"/>
    <mergeCell ref="A6:H6"/>
    <mergeCell ref="A55:H55"/>
  </mergeCells>
  <hyperlinks>
    <hyperlink ref="A106" r:id="rId1"/>
  </hyperlinks>
  <pageMargins left="0.7" right="0.7" top="0.75" bottom="0.75" header="0.3" footer="0.3"/>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dimension ref="A1:F82"/>
  <sheetViews>
    <sheetView workbookViewId="0">
      <pane ySplit="5" topLeftCell="A6" activePane="bottomLeft" state="frozen"/>
      <selection pane="bottomLeft" activeCell="A5" sqref="A5"/>
    </sheetView>
  </sheetViews>
  <sheetFormatPr defaultRowHeight="14.25" x14ac:dyDescent="0.2"/>
  <cols>
    <col min="1" max="1" width="30.375" customWidth="1"/>
    <col min="2" max="5" width="9" customWidth="1"/>
  </cols>
  <sheetData>
    <row r="1" spans="1:6" ht="68.099999999999994" customHeight="1" x14ac:dyDescent="0.2">
      <c r="A1" s="26" t="s">
        <v>0</v>
      </c>
      <c r="B1" s="26"/>
      <c r="C1" s="26"/>
      <c r="D1" s="26"/>
      <c r="E1" s="26"/>
      <c r="F1" s="26"/>
    </row>
    <row r="2" spans="1:6" ht="22.7" customHeight="1" x14ac:dyDescent="0.25">
      <c r="A2" s="1" t="s">
        <v>1</v>
      </c>
    </row>
    <row r="3" spans="1:6" ht="12.75" customHeight="1" x14ac:dyDescent="0.2">
      <c r="A3" s="2" t="s">
        <v>2</v>
      </c>
    </row>
    <row r="4" spans="1:6" ht="25.7" customHeight="1" x14ac:dyDescent="0.2">
      <c r="A4" s="6" t="s">
        <v>276</v>
      </c>
    </row>
    <row r="5" spans="1:6" ht="25.7" customHeight="1" x14ac:dyDescent="0.2">
      <c r="A5" s="8"/>
      <c r="B5" s="9" t="s">
        <v>118</v>
      </c>
      <c r="C5" s="9" t="s">
        <v>119</v>
      </c>
      <c r="D5" s="9" t="s">
        <v>120</v>
      </c>
      <c r="E5" s="9" t="s">
        <v>121</v>
      </c>
    </row>
    <row r="6" spans="1:6" ht="14.65" customHeight="1" x14ac:dyDescent="0.2">
      <c r="A6" s="27" t="s">
        <v>68</v>
      </c>
      <c r="B6" s="27"/>
      <c r="C6" s="27"/>
      <c r="D6" s="27"/>
      <c r="E6" s="27"/>
    </row>
    <row r="7" spans="1:6" ht="12.75" customHeight="1" x14ac:dyDescent="0.2">
      <c r="A7" s="5" t="s">
        <v>69</v>
      </c>
    </row>
    <row r="8" spans="1:6" ht="12.75" customHeight="1" x14ac:dyDescent="0.2">
      <c r="A8" s="10" t="s">
        <v>70</v>
      </c>
      <c r="B8" s="11">
        <v>158.30000000000001</v>
      </c>
      <c r="C8" s="11">
        <v>173</v>
      </c>
      <c r="D8" s="11">
        <v>178.2</v>
      </c>
      <c r="E8" s="11">
        <v>167.9</v>
      </c>
    </row>
    <row r="9" spans="1:6" ht="12.75" customHeight="1" x14ac:dyDescent="0.2">
      <c r="A9" s="10" t="s">
        <v>71</v>
      </c>
      <c r="B9" s="11">
        <v>48.7</v>
      </c>
      <c r="C9" s="11">
        <v>41.7</v>
      </c>
      <c r="D9" s="11">
        <v>48.3</v>
      </c>
      <c r="E9" s="11">
        <v>51.4</v>
      </c>
    </row>
    <row r="10" spans="1:6" ht="12.75" customHeight="1" x14ac:dyDescent="0.2">
      <c r="A10" s="5" t="s">
        <v>72</v>
      </c>
    </row>
    <row r="11" spans="1:6" ht="12.75" customHeight="1" x14ac:dyDescent="0.2">
      <c r="A11" s="10" t="s">
        <v>73</v>
      </c>
      <c r="B11" s="11">
        <v>91.9</v>
      </c>
      <c r="C11" s="11">
        <v>88.8</v>
      </c>
      <c r="D11" s="11">
        <v>85.6</v>
      </c>
      <c r="E11" s="11">
        <v>89.4</v>
      </c>
    </row>
    <row r="12" spans="1:6" ht="12.75" customHeight="1" x14ac:dyDescent="0.2">
      <c r="A12" s="10" t="s">
        <v>74</v>
      </c>
      <c r="B12" s="11">
        <v>67.400000000000006</v>
      </c>
      <c r="C12" s="11">
        <v>74.5</v>
      </c>
      <c r="D12" s="11">
        <v>80.7</v>
      </c>
      <c r="E12" s="11">
        <v>76.3</v>
      </c>
    </row>
    <row r="13" spans="1:6" ht="12.75" customHeight="1" x14ac:dyDescent="0.2">
      <c r="A13" s="10" t="s">
        <v>277</v>
      </c>
      <c r="B13" s="11">
        <v>47.7</v>
      </c>
      <c r="C13" s="11">
        <v>51.4</v>
      </c>
      <c r="D13" s="11">
        <v>60.2</v>
      </c>
      <c r="E13" s="11">
        <v>53.6</v>
      </c>
    </row>
    <row r="14" spans="1:6" ht="12.75" customHeight="1" x14ac:dyDescent="0.2">
      <c r="A14" s="5" t="s">
        <v>79</v>
      </c>
    </row>
    <row r="15" spans="1:6" ht="12.75" customHeight="1" x14ac:dyDescent="0.2">
      <c r="A15" s="10" t="s">
        <v>80</v>
      </c>
      <c r="B15" s="11">
        <v>182.4</v>
      </c>
      <c r="C15" s="11">
        <v>196.3</v>
      </c>
      <c r="D15" s="11">
        <v>206.9</v>
      </c>
      <c r="E15" s="11">
        <v>196.5</v>
      </c>
    </row>
    <row r="16" spans="1:6" ht="12.75" customHeight="1" x14ac:dyDescent="0.2">
      <c r="A16" s="10" t="s">
        <v>81</v>
      </c>
      <c r="B16" s="11">
        <v>24.6</v>
      </c>
      <c r="C16" s="11">
        <v>18.399999999999999</v>
      </c>
      <c r="D16" s="11">
        <v>19.600000000000001</v>
      </c>
      <c r="E16" s="11">
        <v>22.8</v>
      </c>
    </row>
    <row r="17" spans="1:5" ht="12.75" customHeight="1" x14ac:dyDescent="0.2">
      <c r="A17" s="5" t="s">
        <v>82</v>
      </c>
    </row>
    <row r="18" spans="1:5" ht="12.75" customHeight="1" x14ac:dyDescent="0.2">
      <c r="A18" s="10" t="s">
        <v>83</v>
      </c>
      <c r="B18" s="11">
        <v>116</v>
      </c>
      <c r="C18" s="11">
        <v>117.9</v>
      </c>
      <c r="D18" s="11">
        <v>132.80000000000001</v>
      </c>
      <c r="E18" s="11">
        <v>123.5</v>
      </c>
    </row>
    <row r="19" spans="1:5" ht="12.75" customHeight="1" x14ac:dyDescent="0.2">
      <c r="A19" s="10" t="s">
        <v>84</v>
      </c>
      <c r="B19" s="11">
        <v>91</v>
      </c>
      <c r="C19" s="11">
        <v>97.1</v>
      </c>
      <c r="D19" s="11">
        <v>93.7</v>
      </c>
      <c r="E19" s="11">
        <v>95.8</v>
      </c>
    </row>
    <row r="20" spans="1:5" ht="12.75" customHeight="1" x14ac:dyDescent="0.2">
      <c r="A20" s="5" t="s">
        <v>169</v>
      </c>
    </row>
    <row r="21" spans="1:5" ht="12.75" customHeight="1" x14ac:dyDescent="0.2">
      <c r="A21" s="10" t="s">
        <v>170</v>
      </c>
      <c r="B21" s="11">
        <v>108.8</v>
      </c>
      <c r="C21" s="11">
        <v>110.9</v>
      </c>
      <c r="D21" s="11">
        <v>119.8</v>
      </c>
      <c r="E21" s="11">
        <v>128</v>
      </c>
    </row>
    <row r="22" spans="1:5" ht="12.75" customHeight="1" x14ac:dyDescent="0.2">
      <c r="A22" s="10" t="s">
        <v>171</v>
      </c>
      <c r="B22" s="11">
        <v>34.700000000000003</v>
      </c>
      <c r="C22" s="11">
        <v>36.200000000000003</v>
      </c>
      <c r="D22" s="11">
        <v>34.4</v>
      </c>
      <c r="E22" s="11">
        <v>33.9</v>
      </c>
    </row>
    <row r="23" spans="1:5" ht="12.75" customHeight="1" x14ac:dyDescent="0.2">
      <c r="A23" s="10" t="s">
        <v>172</v>
      </c>
      <c r="B23" s="11">
        <v>63.5</v>
      </c>
      <c r="C23" s="11">
        <v>67.7</v>
      </c>
      <c r="D23" s="11">
        <v>72.3</v>
      </c>
      <c r="E23" s="11">
        <v>57.3</v>
      </c>
    </row>
    <row r="24" spans="1:5" ht="12.75" customHeight="1" x14ac:dyDescent="0.2">
      <c r="A24" s="5" t="s">
        <v>278</v>
      </c>
    </row>
    <row r="25" spans="1:5" ht="12.75" customHeight="1" x14ac:dyDescent="0.2">
      <c r="A25" s="10" t="s">
        <v>279</v>
      </c>
      <c r="B25" s="11">
        <v>92.3</v>
      </c>
      <c r="C25" s="11">
        <v>101.1</v>
      </c>
      <c r="D25" s="11">
        <v>108</v>
      </c>
      <c r="E25" s="11">
        <v>105.3</v>
      </c>
    </row>
    <row r="26" spans="1:5" ht="12.75" customHeight="1" x14ac:dyDescent="0.2">
      <c r="A26" s="10" t="s">
        <v>280</v>
      </c>
      <c r="B26" s="11">
        <v>114.7</v>
      </c>
      <c r="C26" s="11">
        <v>113.6</v>
      </c>
      <c r="D26" s="11">
        <v>118.5</v>
      </c>
      <c r="E26" s="11">
        <v>114</v>
      </c>
    </row>
    <row r="27" spans="1:5" ht="12.75" customHeight="1" x14ac:dyDescent="0.2">
      <c r="A27" s="5" t="s">
        <v>281</v>
      </c>
    </row>
    <row r="28" spans="1:5" ht="12.75" customHeight="1" x14ac:dyDescent="0.2">
      <c r="A28" s="10" t="s">
        <v>206</v>
      </c>
      <c r="B28" s="11">
        <v>28.8</v>
      </c>
      <c r="C28" s="11">
        <v>34.700000000000003</v>
      </c>
      <c r="D28" s="11">
        <v>24.3</v>
      </c>
      <c r="E28" s="11">
        <v>30.4</v>
      </c>
    </row>
    <row r="29" spans="1:5" ht="12.75" customHeight="1" x14ac:dyDescent="0.2">
      <c r="A29" s="10" t="s">
        <v>208</v>
      </c>
      <c r="B29" s="11">
        <v>73.099999999999994</v>
      </c>
      <c r="C29" s="11">
        <v>71.099999999999994</v>
      </c>
      <c r="D29" s="11">
        <v>90.7</v>
      </c>
      <c r="E29" s="11">
        <v>69.400000000000006</v>
      </c>
    </row>
    <row r="30" spans="1:5" ht="12.75" customHeight="1" x14ac:dyDescent="0.2">
      <c r="A30" s="10" t="s">
        <v>282</v>
      </c>
      <c r="B30" s="11">
        <v>16.8</v>
      </c>
      <c r="C30" s="11">
        <v>13.7</v>
      </c>
      <c r="D30" s="11">
        <v>17.100000000000001</v>
      </c>
      <c r="E30" s="11">
        <v>14.1</v>
      </c>
    </row>
    <row r="31" spans="1:5" ht="12.75" customHeight="1" x14ac:dyDescent="0.2">
      <c r="A31" s="10" t="s">
        <v>211</v>
      </c>
      <c r="B31" s="11">
        <v>14</v>
      </c>
      <c r="C31" s="11">
        <v>15.5</v>
      </c>
      <c r="D31" s="11">
        <v>10.7</v>
      </c>
      <c r="E31" s="11">
        <v>15.6</v>
      </c>
    </row>
    <row r="32" spans="1:5" ht="12.75" customHeight="1" x14ac:dyDescent="0.2">
      <c r="A32" s="10" t="s">
        <v>222</v>
      </c>
      <c r="B32" s="11">
        <v>44.2</v>
      </c>
      <c r="C32" s="11">
        <v>55.3</v>
      </c>
      <c r="D32" s="11">
        <v>44.8</v>
      </c>
      <c r="E32" s="11">
        <v>53.3</v>
      </c>
    </row>
    <row r="33" spans="1:5" ht="12.75" customHeight="1" x14ac:dyDescent="0.2">
      <c r="A33" s="10" t="s">
        <v>283</v>
      </c>
      <c r="B33" s="11">
        <v>30.1</v>
      </c>
      <c r="C33" s="11">
        <v>24.3</v>
      </c>
      <c r="D33" s="11">
        <v>38.9</v>
      </c>
      <c r="E33" s="11">
        <v>36.5</v>
      </c>
    </row>
    <row r="34" spans="1:5" ht="12.75" customHeight="1" x14ac:dyDescent="0.2">
      <c r="A34" s="5" t="s">
        <v>284</v>
      </c>
    </row>
    <row r="35" spans="1:5" ht="12.75" customHeight="1" x14ac:dyDescent="0.2">
      <c r="A35" s="10" t="s">
        <v>208</v>
      </c>
      <c r="B35" s="11">
        <v>47.6</v>
      </c>
      <c r="C35" s="11">
        <v>43</v>
      </c>
      <c r="D35" s="11">
        <v>60.3</v>
      </c>
      <c r="E35" s="11">
        <v>43.8</v>
      </c>
    </row>
    <row r="36" spans="1:5" ht="12.75" customHeight="1" x14ac:dyDescent="0.2">
      <c r="A36" s="10" t="s">
        <v>285</v>
      </c>
      <c r="B36" s="11">
        <v>38</v>
      </c>
      <c r="C36" s="11">
        <v>40.5</v>
      </c>
      <c r="D36" s="11">
        <v>40.799999999999997</v>
      </c>
      <c r="E36" s="11">
        <v>43.4</v>
      </c>
    </row>
    <row r="37" spans="1:5" ht="12.75" customHeight="1" x14ac:dyDescent="0.2">
      <c r="A37" s="10" t="s">
        <v>286</v>
      </c>
      <c r="B37" s="11">
        <v>29.4</v>
      </c>
      <c r="C37" s="11">
        <v>37.299999999999997</v>
      </c>
      <c r="D37" s="11">
        <v>37.4</v>
      </c>
      <c r="E37" s="11">
        <v>36.4</v>
      </c>
    </row>
    <row r="38" spans="1:5" ht="12.75" customHeight="1" x14ac:dyDescent="0.2">
      <c r="A38" s="10" t="s">
        <v>287</v>
      </c>
      <c r="B38" s="11">
        <v>16.2</v>
      </c>
      <c r="C38" s="11">
        <v>15.6</v>
      </c>
      <c r="D38" s="11">
        <v>15.2</v>
      </c>
      <c r="E38" s="11">
        <v>14.4</v>
      </c>
    </row>
    <row r="39" spans="1:5" ht="12.75" customHeight="1" x14ac:dyDescent="0.2">
      <c r="A39" s="10" t="s">
        <v>288</v>
      </c>
      <c r="B39" s="11">
        <v>11.7</v>
      </c>
      <c r="C39" s="11">
        <v>12.2</v>
      </c>
      <c r="D39" s="11">
        <v>6.6</v>
      </c>
      <c r="E39" s="11">
        <v>9.9</v>
      </c>
    </row>
    <row r="40" spans="1:5" ht="12.75" customHeight="1" x14ac:dyDescent="0.2">
      <c r="A40" s="10" t="s">
        <v>289</v>
      </c>
      <c r="B40" s="11">
        <v>13.2</v>
      </c>
      <c r="C40" s="11">
        <v>20</v>
      </c>
      <c r="D40" s="11">
        <v>14</v>
      </c>
      <c r="E40" s="11">
        <v>11.7</v>
      </c>
    </row>
    <row r="41" spans="1:5" ht="12.75" customHeight="1" x14ac:dyDescent="0.2">
      <c r="A41" s="10" t="s">
        <v>283</v>
      </c>
      <c r="B41" s="11">
        <v>50.8</v>
      </c>
      <c r="C41" s="11">
        <v>46.2</v>
      </c>
      <c r="D41" s="11">
        <v>52.2</v>
      </c>
      <c r="E41" s="11">
        <v>59.7</v>
      </c>
    </row>
    <row r="42" spans="1:5" ht="25.7" customHeight="1" x14ac:dyDescent="0.2">
      <c r="A42" s="3" t="s">
        <v>110</v>
      </c>
      <c r="B42" s="14">
        <v>207</v>
      </c>
      <c r="C42" s="14">
        <v>214.7</v>
      </c>
      <c r="D42" s="14">
        <v>226.5</v>
      </c>
      <c r="E42" s="14">
        <v>219.3</v>
      </c>
    </row>
    <row r="43" spans="1:5" ht="14.65" customHeight="1" x14ac:dyDescent="0.2">
      <c r="A43" s="27" t="s">
        <v>111</v>
      </c>
      <c r="B43" s="27"/>
      <c r="C43" s="27"/>
      <c r="D43" s="27"/>
      <c r="E43" s="27"/>
    </row>
    <row r="44" spans="1:5" ht="12.75" customHeight="1" x14ac:dyDescent="0.2">
      <c r="A44" s="5" t="s">
        <v>69</v>
      </c>
    </row>
    <row r="45" spans="1:5" ht="12.75" customHeight="1" x14ac:dyDescent="0.2">
      <c r="A45" s="10" t="s">
        <v>70</v>
      </c>
      <c r="B45" s="11">
        <v>5.9</v>
      </c>
      <c r="C45" s="11">
        <v>5.0999999999999996</v>
      </c>
      <c r="D45" s="11">
        <v>4.8</v>
      </c>
      <c r="E45" s="11">
        <v>5</v>
      </c>
    </row>
    <row r="46" spans="1:5" ht="12.75" customHeight="1" x14ac:dyDescent="0.2">
      <c r="A46" s="10" t="s">
        <v>71</v>
      </c>
      <c r="B46" s="11">
        <v>10.3</v>
      </c>
      <c r="C46" s="11">
        <v>9.1999999999999993</v>
      </c>
      <c r="D46" s="11">
        <v>9.6999999999999993</v>
      </c>
      <c r="E46" s="11">
        <v>8.3000000000000007</v>
      </c>
    </row>
    <row r="47" spans="1:5" ht="12.75" customHeight="1" x14ac:dyDescent="0.2">
      <c r="A47" s="5" t="s">
        <v>72</v>
      </c>
    </row>
    <row r="48" spans="1:5" ht="12.75" customHeight="1" x14ac:dyDescent="0.2">
      <c r="A48" s="10" t="s">
        <v>73</v>
      </c>
      <c r="B48" s="11">
        <v>8</v>
      </c>
      <c r="C48" s="11">
        <v>6.3</v>
      </c>
      <c r="D48" s="11">
        <v>7.2</v>
      </c>
      <c r="E48" s="11">
        <v>7.9</v>
      </c>
    </row>
    <row r="49" spans="1:5" ht="12.75" customHeight="1" x14ac:dyDescent="0.2">
      <c r="A49" s="10" t="s">
        <v>74</v>
      </c>
      <c r="B49" s="11">
        <v>10.1</v>
      </c>
      <c r="C49" s="11">
        <v>7.9</v>
      </c>
      <c r="D49" s="11">
        <v>8</v>
      </c>
      <c r="E49" s="11">
        <v>6.5</v>
      </c>
    </row>
    <row r="50" spans="1:5" ht="12.75" customHeight="1" x14ac:dyDescent="0.2">
      <c r="A50" s="10" t="s">
        <v>277</v>
      </c>
      <c r="B50" s="11">
        <v>10.5</v>
      </c>
      <c r="C50" s="11">
        <v>7.7</v>
      </c>
      <c r="D50" s="11">
        <v>8.6</v>
      </c>
      <c r="E50" s="11">
        <v>8.3000000000000007</v>
      </c>
    </row>
    <row r="51" spans="1:5" ht="12.75" customHeight="1" x14ac:dyDescent="0.2">
      <c r="A51" s="5" t="s">
        <v>79</v>
      </c>
    </row>
    <row r="52" spans="1:5" ht="12.75" customHeight="1" x14ac:dyDescent="0.2">
      <c r="A52" s="10" t="s">
        <v>80</v>
      </c>
      <c r="B52" s="11">
        <v>5.0999999999999996</v>
      </c>
      <c r="C52" s="11">
        <v>4.7</v>
      </c>
      <c r="D52" s="11">
        <v>5</v>
      </c>
      <c r="E52" s="11">
        <v>5.2</v>
      </c>
    </row>
    <row r="53" spans="1:5" ht="12.75" customHeight="1" x14ac:dyDescent="0.2">
      <c r="A53" s="10" t="s">
        <v>81</v>
      </c>
      <c r="B53" s="11">
        <v>18.8</v>
      </c>
      <c r="C53" s="11">
        <v>11.4</v>
      </c>
      <c r="D53" s="11">
        <v>15.8</v>
      </c>
      <c r="E53" s="11">
        <v>14.6</v>
      </c>
    </row>
    <row r="54" spans="1:5" ht="12.75" customHeight="1" x14ac:dyDescent="0.2">
      <c r="A54" s="5" t="s">
        <v>82</v>
      </c>
    </row>
    <row r="55" spans="1:5" ht="12.75" customHeight="1" x14ac:dyDescent="0.2">
      <c r="A55" s="10" t="s">
        <v>83</v>
      </c>
      <c r="B55" s="11">
        <v>7</v>
      </c>
      <c r="C55" s="11">
        <v>5</v>
      </c>
      <c r="D55" s="11">
        <v>5.6</v>
      </c>
      <c r="E55" s="11">
        <v>5.4</v>
      </c>
    </row>
    <row r="56" spans="1:5" ht="12.75" customHeight="1" x14ac:dyDescent="0.2">
      <c r="A56" s="10" t="s">
        <v>84</v>
      </c>
      <c r="B56" s="11">
        <v>7.9</v>
      </c>
      <c r="C56" s="11">
        <v>7</v>
      </c>
      <c r="D56" s="11">
        <v>6.8</v>
      </c>
      <c r="E56" s="11">
        <v>6.5</v>
      </c>
    </row>
    <row r="57" spans="1:5" ht="12.75" customHeight="1" x14ac:dyDescent="0.2">
      <c r="A57" s="5" t="s">
        <v>169</v>
      </c>
    </row>
    <row r="58" spans="1:5" ht="12.75" customHeight="1" x14ac:dyDescent="0.2">
      <c r="A58" s="10" t="s">
        <v>170</v>
      </c>
      <c r="B58" s="11">
        <v>7.5</v>
      </c>
      <c r="C58" s="11">
        <v>5.7</v>
      </c>
      <c r="D58" s="11">
        <v>6.8</v>
      </c>
      <c r="E58" s="11">
        <v>7.4</v>
      </c>
    </row>
    <row r="59" spans="1:5" ht="12.75" customHeight="1" x14ac:dyDescent="0.2">
      <c r="A59" s="10" t="s">
        <v>171</v>
      </c>
      <c r="B59" s="11">
        <v>9.9</v>
      </c>
      <c r="C59" s="11">
        <v>10.7</v>
      </c>
      <c r="D59" s="11">
        <v>10.5</v>
      </c>
      <c r="E59" s="11">
        <v>12.1</v>
      </c>
    </row>
    <row r="60" spans="1:5" ht="12.75" customHeight="1" x14ac:dyDescent="0.2">
      <c r="A60" s="10" t="s">
        <v>172</v>
      </c>
      <c r="B60" s="11">
        <v>9.6999999999999993</v>
      </c>
      <c r="C60" s="11">
        <v>9.8000000000000007</v>
      </c>
      <c r="D60" s="11">
        <v>8.5</v>
      </c>
      <c r="E60" s="11">
        <v>8.5</v>
      </c>
    </row>
    <row r="61" spans="1:5" ht="12.75" customHeight="1" x14ac:dyDescent="0.2">
      <c r="A61" s="5" t="s">
        <v>278</v>
      </c>
    </row>
    <row r="62" spans="1:5" ht="12.75" customHeight="1" x14ac:dyDescent="0.2">
      <c r="A62" s="10" t="s">
        <v>279</v>
      </c>
      <c r="B62" s="11">
        <v>8.1</v>
      </c>
      <c r="C62" s="11">
        <v>4.9000000000000004</v>
      </c>
      <c r="D62" s="11">
        <v>7.4</v>
      </c>
      <c r="E62" s="11">
        <v>6.5</v>
      </c>
    </row>
    <row r="63" spans="1:5" ht="12.75" customHeight="1" x14ac:dyDescent="0.2">
      <c r="A63" s="10" t="s">
        <v>280</v>
      </c>
      <c r="B63" s="11">
        <v>6.4</v>
      </c>
      <c r="C63" s="11">
        <v>7.3</v>
      </c>
      <c r="D63" s="11">
        <v>5.9</v>
      </c>
      <c r="E63" s="11">
        <v>7</v>
      </c>
    </row>
    <row r="64" spans="1:5" ht="12.75" customHeight="1" x14ac:dyDescent="0.2">
      <c r="A64" s="5" t="s">
        <v>281</v>
      </c>
    </row>
    <row r="65" spans="1:5" ht="12.75" customHeight="1" x14ac:dyDescent="0.2">
      <c r="A65" s="10" t="s">
        <v>206</v>
      </c>
      <c r="B65" s="11">
        <v>15.3</v>
      </c>
      <c r="C65" s="11">
        <v>12.8</v>
      </c>
      <c r="D65" s="11">
        <v>17.7</v>
      </c>
      <c r="E65" s="11">
        <v>13.8</v>
      </c>
    </row>
    <row r="66" spans="1:5" ht="12.75" customHeight="1" x14ac:dyDescent="0.2">
      <c r="A66" s="10" t="s">
        <v>208</v>
      </c>
      <c r="B66" s="11">
        <v>9.1999999999999993</v>
      </c>
      <c r="C66" s="11">
        <v>8.1</v>
      </c>
      <c r="D66" s="11">
        <v>7.5</v>
      </c>
      <c r="E66" s="11">
        <v>7.6</v>
      </c>
    </row>
    <row r="67" spans="1:5" ht="12.75" customHeight="1" x14ac:dyDescent="0.2">
      <c r="A67" s="10" t="s">
        <v>282</v>
      </c>
      <c r="B67" s="11">
        <v>19.5</v>
      </c>
      <c r="C67" s="11">
        <v>19.399999999999999</v>
      </c>
      <c r="D67" s="11">
        <v>18.100000000000001</v>
      </c>
      <c r="E67" s="11">
        <v>15.7</v>
      </c>
    </row>
    <row r="68" spans="1:5" ht="12.75" customHeight="1" x14ac:dyDescent="0.2">
      <c r="A68" s="10" t="s">
        <v>211</v>
      </c>
      <c r="B68" s="11">
        <v>17.5</v>
      </c>
      <c r="C68" s="11">
        <v>17.3</v>
      </c>
      <c r="D68" s="11">
        <v>24.7</v>
      </c>
      <c r="E68" s="11">
        <v>18.8</v>
      </c>
    </row>
    <row r="69" spans="1:5" ht="12.75" customHeight="1" x14ac:dyDescent="0.2">
      <c r="A69" s="10" t="s">
        <v>222</v>
      </c>
      <c r="B69" s="11">
        <v>14.2</v>
      </c>
      <c r="C69" s="11">
        <v>8.1</v>
      </c>
      <c r="D69" s="11">
        <v>9.5</v>
      </c>
      <c r="E69" s="11">
        <v>10.5</v>
      </c>
    </row>
    <row r="70" spans="1:5" ht="12.75" customHeight="1" x14ac:dyDescent="0.2">
      <c r="A70" s="10" t="s">
        <v>283</v>
      </c>
      <c r="B70" s="11">
        <v>12.1</v>
      </c>
      <c r="C70" s="11">
        <v>14.9</v>
      </c>
      <c r="D70" s="11">
        <v>11.9</v>
      </c>
      <c r="E70" s="11">
        <v>10.199999999999999</v>
      </c>
    </row>
    <row r="71" spans="1:5" ht="12.75" customHeight="1" x14ac:dyDescent="0.2">
      <c r="A71" s="5" t="s">
        <v>284</v>
      </c>
    </row>
    <row r="72" spans="1:5" ht="12.75" customHeight="1" x14ac:dyDescent="0.2">
      <c r="A72" s="10" t="s">
        <v>208</v>
      </c>
      <c r="B72" s="11">
        <v>11.9</v>
      </c>
      <c r="C72" s="11">
        <v>11.9</v>
      </c>
      <c r="D72" s="11">
        <v>9</v>
      </c>
      <c r="E72" s="11">
        <v>10.5</v>
      </c>
    </row>
    <row r="73" spans="1:5" ht="12.75" customHeight="1" x14ac:dyDescent="0.2">
      <c r="A73" s="10" t="s">
        <v>285</v>
      </c>
      <c r="B73" s="11">
        <v>12.3</v>
      </c>
      <c r="C73" s="11">
        <v>11</v>
      </c>
      <c r="D73" s="11">
        <v>8.9</v>
      </c>
      <c r="E73" s="11">
        <v>13</v>
      </c>
    </row>
    <row r="74" spans="1:5" ht="12.75" customHeight="1" x14ac:dyDescent="0.2">
      <c r="A74" s="10" t="s">
        <v>286</v>
      </c>
      <c r="B74" s="11">
        <v>12.1</v>
      </c>
      <c r="C74" s="11">
        <v>10.3</v>
      </c>
      <c r="D74" s="11">
        <v>9.5</v>
      </c>
      <c r="E74" s="11">
        <v>11.7</v>
      </c>
    </row>
    <row r="75" spans="1:5" ht="12.75" customHeight="1" x14ac:dyDescent="0.2">
      <c r="A75" s="10" t="s">
        <v>287</v>
      </c>
      <c r="B75" s="11">
        <v>20.2</v>
      </c>
      <c r="C75" s="11">
        <v>14.8</v>
      </c>
      <c r="D75" s="11">
        <v>20</v>
      </c>
      <c r="E75" s="11">
        <v>18.2</v>
      </c>
    </row>
    <row r="76" spans="1:5" ht="12.75" customHeight="1" x14ac:dyDescent="0.2">
      <c r="A76" s="10" t="s">
        <v>288</v>
      </c>
      <c r="B76" s="11">
        <v>23.1</v>
      </c>
      <c r="C76" s="11">
        <v>19.3</v>
      </c>
      <c r="D76" s="11">
        <v>27.5</v>
      </c>
      <c r="E76" s="11">
        <v>19.7</v>
      </c>
    </row>
    <row r="77" spans="1:5" ht="12.75" customHeight="1" x14ac:dyDescent="0.2">
      <c r="A77" s="10" t="s">
        <v>289</v>
      </c>
      <c r="B77" s="11">
        <v>22.8</v>
      </c>
      <c r="C77" s="11">
        <v>17.8</v>
      </c>
      <c r="D77" s="11">
        <v>17.899999999999999</v>
      </c>
      <c r="E77" s="11">
        <v>21.6</v>
      </c>
    </row>
    <row r="78" spans="1:5" ht="12.75" customHeight="1" x14ac:dyDescent="0.2">
      <c r="A78" s="10" t="s">
        <v>283</v>
      </c>
      <c r="B78" s="11">
        <v>9.6</v>
      </c>
      <c r="C78" s="11">
        <v>8.9</v>
      </c>
      <c r="D78" s="11">
        <v>9.6</v>
      </c>
      <c r="E78" s="11">
        <v>8.9</v>
      </c>
    </row>
    <row r="79" spans="1:5" ht="25.7" customHeight="1" x14ac:dyDescent="0.2">
      <c r="A79" s="3" t="s">
        <v>110</v>
      </c>
      <c r="B79" s="14">
        <v>5.2</v>
      </c>
      <c r="C79" s="14">
        <v>4.2</v>
      </c>
      <c r="D79" s="14">
        <v>4.5</v>
      </c>
      <c r="E79" s="14">
        <v>4.4000000000000004</v>
      </c>
    </row>
    <row r="82" spans="1:1" ht="12.75" customHeight="1" x14ac:dyDescent="0.2">
      <c r="A82" s="7" t="s">
        <v>57</v>
      </c>
    </row>
  </sheetData>
  <sheetProtection sheet="1" objects="1" scenarios="1"/>
  <mergeCells count="3">
    <mergeCell ref="A1:F1"/>
    <mergeCell ref="A6:E6"/>
    <mergeCell ref="A43:E43"/>
  </mergeCells>
  <hyperlinks>
    <hyperlink ref="A82" r:id="rId1"/>
  </hyperlinks>
  <pageMargins left="0.7" right="0.7" top="0.75" bottom="0.75" header="0.3" footer="0.3"/>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dimension ref="A1:F72"/>
  <sheetViews>
    <sheetView workbookViewId="0">
      <pane ySplit="5" topLeftCell="A6" activePane="bottomLeft" state="frozen"/>
      <selection pane="bottomLeft" activeCell="A5" sqref="A5"/>
    </sheetView>
  </sheetViews>
  <sheetFormatPr defaultRowHeight="14.25" x14ac:dyDescent="0.2"/>
  <cols>
    <col min="1" max="1" width="59.375" customWidth="1"/>
    <col min="2" max="5" width="9" customWidth="1"/>
  </cols>
  <sheetData>
    <row r="1" spans="1:6" ht="68.099999999999994" customHeight="1" x14ac:dyDescent="0.2">
      <c r="A1" s="26" t="s">
        <v>0</v>
      </c>
      <c r="B1" s="26"/>
      <c r="C1" s="26"/>
      <c r="D1" s="26"/>
      <c r="E1" s="26"/>
      <c r="F1" s="26"/>
    </row>
    <row r="2" spans="1:6" ht="22.7" customHeight="1" x14ac:dyDescent="0.25">
      <c r="A2" s="1" t="s">
        <v>1</v>
      </c>
    </row>
    <row r="3" spans="1:6" ht="12.75" customHeight="1" x14ac:dyDescent="0.2">
      <c r="A3" s="2" t="s">
        <v>2</v>
      </c>
    </row>
    <row r="4" spans="1:6" ht="25.7" customHeight="1" x14ac:dyDescent="0.2">
      <c r="A4" s="6" t="s">
        <v>290</v>
      </c>
    </row>
    <row r="5" spans="1:6" ht="25.7" customHeight="1" x14ac:dyDescent="0.2">
      <c r="A5" s="8"/>
      <c r="B5" s="9" t="s">
        <v>118</v>
      </c>
      <c r="C5" s="9" t="s">
        <v>119</v>
      </c>
      <c r="D5" s="9" t="s">
        <v>120</v>
      </c>
      <c r="E5" s="9" t="s">
        <v>121</v>
      </c>
    </row>
    <row r="6" spans="1:6" ht="14.65" customHeight="1" x14ac:dyDescent="0.2">
      <c r="A6" s="27" t="s">
        <v>68</v>
      </c>
      <c r="B6" s="27"/>
      <c r="C6" s="27"/>
      <c r="D6" s="27"/>
      <c r="E6" s="27"/>
    </row>
    <row r="7" spans="1:6" ht="12.75" customHeight="1" x14ac:dyDescent="0.2">
      <c r="A7" s="5" t="s">
        <v>291</v>
      </c>
    </row>
    <row r="8" spans="1:6" ht="12.75" customHeight="1" x14ac:dyDescent="0.2">
      <c r="A8" s="10" t="s">
        <v>69</v>
      </c>
    </row>
    <row r="9" spans="1:6" ht="12.75" customHeight="1" x14ac:dyDescent="0.2">
      <c r="A9" s="12" t="s">
        <v>70</v>
      </c>
      <c r="B9" s="11">
        <v>11.4</v>
      </c>
      <c r="C9" s="11">
        <v>12.3</v>
      </c>
      <c r="D9" s="11">
        <v>13.7</v>
      </c>
      <c r="E9" s="11">
        <v>10.8</v>
      </c>
    </row>
    <row r="10" spans="1:6" ht="12.75" customHeight="1" x14ac:dyDescent="0.2">
      <c r="A10" s="12" t="s">
        <v>71</v>
      </c>
      <c r="B10" s="11">
        <v>5</v>
      </c>
      <c r="C10" s="11">
        <v>8.1999999999999993</v>
      </c>
      <c r="D10" s="11">
        <v>7.9</v>
      </c>
      <c r="E10" s="11">
        <v>8.6</v>
      </c>
    </row>
    <row r="11" spans="1:6" ht="12.75" customHeight="1" x14ac:dyDescent="0.2">
      <c r="A11" s="10" t="s">
        <v>72</v>
      </c>
    </row>
    <row r="12" spans="1:6" ht="12.75" customHeight="1" x14ac:dyDescent="0.2">
      <c r="A12" s="12" t="s">
        <v>292</v>
      </c>
      <c r="B12" s="11">
        <v>10.4</v>
      </c>
      <c r="C12" s="11">
        <v>12.7</v>
      </c>
      <c r="D12" s="11">
        <v>11.4</v>
      </c>
      <c r="E12" s="11">
        <v>11.5</v>
      </c>
    </row>
    <row r="13" spans="1:6" ht="12.75" customHeight="1" x14ac:dyDescent="0.2">
      <c r="A13" s="12" t="s">
        <v>277</v>
      </c>
      <c r="B13" s="11">
        <v>6</v>
      </c>
      <c r="C13" s="11">
        <v>7.8</v>
      </c>
      <c r="D13" s="11">
        <v>10.199999999999999</v>
      </c>
      <c r="E13" s="11">
        <v>7.9</v>
      </c>
    </row>
    <row r="14" spans="1:6" ht="12.75" customHeight="1" x14ac:dyDescent="0.2">
      <c r="A14" s="10" t="s">
        <v>85</v>
      </c>
    </row>
    <row r="15" spans="1:6" ht="12.75" customHeight="1" x14ac:dyDescent="0.2">
      <c r="A15" s="12" t="s">
        <v>87</v>
      </c>
      <c r="B15" s="11">
        <v>9.4</v>
      </c>
      <c r="C15" s="11">
        <v>10.8</v>
      </c>
      <c r="D15" s="11">
        <v>10.1</v>
      </c>
      <c r="E15" s="11">
        <v>8.6</v>
      </c>
    </row>
    <row r="16" spans="1:6" ht="12.75" customHeight="1" x14ac:dyDescent="0.2">
      <c r="A16" s="12" t="s">
        <v>90</v>
      </c>
      <c r="B16" s="11">
        <v>4.3</v>
      </c>
      <c r="C16" s="11">
        <v>3.7</v>
      </c>
      <c r="D16" s="11">
        <v>4.5</v>
      </c>
      <c r="E16" s="11">
        <v>2.7</v>
      </c>
    </row>
    <row r="17" spans="1:5" ht="12.75" customHeight="1" x14ac:dyDescent="0.2">
      <c r="A17" s="12" t="s">
        <v>91</v>
      </c>
      <c r="B17" s="11">
        <v>2.7</v>
      </c>
      <c r="C17" s="11">
        <v>6.1</v>
      </c>
      <c r="D17" s="11">
        <v>6.9</v>
      </c>
      <c r="E17" s="11">
        <v>8</v>
      </c>
    </row>
    <row r="18" spans="1:5" ht="12.75" customHeight="1" x14ac:dyDescent="0.2">
      <c r="A18" s="10" t="s">
        <v>293</v>
      </c>
    </row>
    <row r="19" spans="1:5" ht="12.75" customHeight="1" x14ac:dyDescent="0.2">
      <c r="A19" s="12" t="s">
        <v>294</v>
      </c>
      <c r="B19" s="11">
        <v>5.4</v>
      </c>
      <c r="C19" s="11">
        <v>5.6</v>
      </c>
      <c r="D19" s="11">
        <v>9.1999999999999993</v>
      </c>
      <c r="E19" s="11">
        <v>7</v>
      </c>
    </row>
    <row r="20" spans="1:5" ht="12.75" customHeight="1" x14ac:dyDescent="0.2">
      <c r="A20" s="12" t="s">
        <v>295</v>
      </c>
      <c r="B20" s="11">
        <v>11.1</v>
      </c>
      <c r="C20" s="11">
        <v>15</v>
      </c>
      <c r="D20" s="11">
        <v>12.4</v>
      </c>
      <c r="E20" s="11">
        <v>12.4</v>
      </c>
    </row>
    <row r="21" spans="1:5" ht="19.899999999999999" customHeight="1" x14ac:dyDescent="0.2">
      <c r="A21" s="18" t="s">
        <v>296</v>
      </c>
      <c r="B21" s="16">
        <v>16.399999999999999</v>
      </c>
      <c r="C21" s="16">
        <v>20.5</v>
      </c>
      <c r="D21" s="16">
        <v>21.6</v>
      </c>
      <c r="E21" s="16">
        <v>19.399999999999999</v>
      </c>
    </row>
    <row r="22" spans="1:5" ht="12.75" customHeight="1" x14ac:dyDescent="0.2">
      <c r="A22" s="5" t="s">
        <v>297</v>
      </c>
    </row>
    <row r="23" spans="1:5" ht="12.75" customHeight="1" x14ac:dyDescent="0.2">
      <c r="A23" s="10" t="s">
        <v>69</v>
      </c>
    </row>
    <row r="24" spans="1:5" ht="12.75" customHeight="1" x14ac:dyDescent="0.2">
      <c r="A24" s="12" t="s">
        <v>70</v>
      </c>
      <c r="B24" s="11">
        <v>28.9</v>
      </c>
      <c r="C24" s="11">
        <v>29</v>
      </c>
      <c r="D24" s="11">
        <v>24.5</v>
      </c>
      <c r="E24" s="11">
        <v>27.6</v>
      </c>
    </row>
    <row r="25" spans="1:5" ht="12.75" customHeight="1" x14ac:dyDescent="0.2">
      <c r="A25" s="12" t="s">
        <v>71</v>
      </c>
      <c r="B25" s="11">
        <v>12.2</v>
      </c>
      <c r="C25" s="11">
        <v>11.8</v>
      </c>
      <c r="D25" s="11">
        <v>11.9</v>
      </c>
      <c r="E25" s="11">
        <v>14.6</v>
      </c>
    </row>
    <row r="26" spans="1:5" ht="12.75" customHeight="1" x14ac:dyDescent="0.2">
      <c r="A26" s="10" t="s">
        <v>72</v>
      </c>
    </row>
    <row r="27" spans="1:5" ht="12.75" customHeight="1" x14ac:dyDescent="0.2">
      <c r="A27" s="12" t="s">
        <v>292</v>
      </c>
      <c r="B27" s="11">
        <v>30.4</v>
      </c>
      <c r="C27" s="11">
        <v>31.6</v>
      </c>
      <c r="D27" s="11">
        <v>24.9</v>
      </c>
      <c r="E27" s="11">
        <v>26.9</v>
      </c>
    </row>
    <row r="28" spans="1:5" ht="12.75" customHeight="1" x14ac:dyDescent="0.2">
      <c r="A28" s="12" t="s">
        <v>277</v>
      </c>
      <c r="B28" s="11">
        <v>10.8</v>
      </c>
      <c r="C28" s="11">
        <v>9.1999999999999993</v>
      </c>
      <c r="D28" s="11">
        <v>11.5</v>
      </c>
      <c r="E28" s="11">
        <v>15.3</v>
      </c>
    </row>
    <row r="29" spans="1:5" ht="12.75" customHeight="1" x14ac:dyDescent="0.2">
      <c r="A29" s="10" t="s">
        <v>85</v>
      </c>
    </row>
    <row r="30" spans="1:5" ht="12.75" customHeight="1" x14ac:dyDescent="0.2">
      <c r="A30" s="12" t="s">
        <v>87</v>
      </c>
      <c r="B30" s="11">
        <v>17.899999999999999</v>
      </c>
      <c r="C30" s="11">
        <v>20.399999999999999</v>
      </c>
      <c r="D30" s="11">
        <v>17.399999999999999</v>
      </c>
      <c r="E30" s="11">
        <v>19.5</v>
      </c>
    </row>
    <row r="31" spans="1:5" ht="12.75" customHeight="1" x14ac:dyDescent="0.2">
      <c r="A31" s="12" t="s">
        <v>90</v>
      </c>
      <c r="B31" s="11">
        <v>19.399999999999999</v>
      </c>
      <c r="C31" s="11">
        <v>15</v>
      </c>
      <c r="D31" s="11">
        <v>13.1</v>
      </c>
      <c r="E31" s="11">
        <v>15.3</v>
      </c>
    </row>
    <row r="32" spans="1:5" ht="12.75" customHeight="1" x14ac:dyDescent="0.2">
      <c r="A32" s="12" t="s">
        <v>91</v>
      </c>
      <c r="B32" s="11">
        <v>3.9</v>
      </c>
      <c r="C32" s="11">
        <v>5.4</v>
      </c>
      <c r="D32" s="11">
        <v>5.9</v>
      </c>
      <c r="E32" s="11">
        <v>7.4</v>
      </c>
    </row>
    <row r="33" spans="1:5" ht="12.75" customHeight="1" x14ac:dyDescent="0.2">
      <c r="A33" s="10" t="s">
        <v>298</v>
      </c>
    </row>
    <row r="34" spans="1:5" ht="12.75" customHeight="1" x14ac:dyDescent="0.2">
      <c r="A34" s="12" t="s">
        <v>299</v>
      </c>
      <c r="B34" s="11">
        <v>18</v>
      </c>
      <c r="C34" s="11">
        <v>14</v>
      </c>
      <c r="D34" s="11">
        <v>9.3000000000000007</v>
      </c>
      <c r="E34" s="11">
        <v>15.4</v>
      </c>
    </row>
    <row r="35" spans="1:5" ht="12.75" customHeight="1" x14ac:dyDescent="0.2">
      <c r="A35" s="12" t="s">
        <v>300</v>
      </c>
      <c r="B35" s="11">
        <v>23.2</v>
      </c>
      <c r="C35" s="11">
        <v>26.8</v>
      </c>
      <c r="D35" s="11">
        <v>27.1</v>
      </c>
      <c r="E35" s="11">
        <v>26.8</v>
      </c>
    </row>
    <row r="36" spans="1:5" ht="19.899999999999999" customHeight="1" x14ac:dyDescent="0.2">
      <c r="A36" s="18" t="s">
        <v>301</v>
      </c>
      <c r="B36" s="16">
        <v>41.2</v>
      </c>
      <c r="C36" s="16">
        <v>40.799999999999997</v>
      </c>
      <c r="D36" s="16">
        <v>36.4</v>
      </c>
      <c r="E36" s="16">
        <v>42.2</v>
      </c>
    </row>
    <row r="37" spans="1:5" ht="25.7" customHeight="1" x14ac:dyDescent="0.2">
      <c r="A37" s="3" t="s">
        <v>110</v>
      </c>
      <c r="B37" s="14">
        <v>74.2</v>
      </c>
      <c r="C37" s="14">
        <v>73.3</v>
      </c>
      <c r="D37" s="14">
        <v>70.3</v>
      </c>
      <c r="E37" s="14">
        <v>71</v>
      </c>
    </row>
    <row r="38" spans="1:5" ht="14.65" customHeight="1" x14ac:dyDescent="0.2">
      <c r="A38" s="27" t="s">
        <v>302</v>
      </c>
      <c r="B38" s="27"/>
      <c r="C38" s="27"/>
      <c r="D38" s="27"/>
      <c r="E38" s="27"/>
    </row>
    <row r="39" spans="1:5" ht="12.75" customHeight="1" x14ac:dyDescent="0.2">
      <c r="A39" s="5" t="s">
        <v>291</v>
      </c>
    </row>
    <row r="40" spans="1:5" ht="12.75" customHeight="1" x14ac:dyDescent="0.2">
      <c r="A40" s="10" t="s">
        <v>69</v>
      </c>
    </row>
    <row r="41" spans="1:5" ht="12.75" customHeight="1" x14ac:dyDescent="0.2">
      <c r="A41" s="12" t="s">
        <v>70</v>
      </c>
      <c r="B41" s="11">
        <v>21.9</v>
      </c>
      <c r="C41" s="11">
        <v>21.7</v>
      </c>
      <c r="D41" s="11">
        <v>19.7</v>
      </c>
      <c r="E41" s="11">
        <v>22.1</v>
      </c>
    </row>
    <row r="42" spans="1:5" ht="12.75" customHeight="1" x14ac:dyDescent="0.2">
      <c r="A42" s="12" t="s">
        <v>71</v>
      </c>
      <c r="B42" s="11">
        <v>27.9</v>
      </c>
      <c r="C42" s="11">
        <v>26.5</v>
      </c>
      <c r="D42" s="11">
        <v>25.6</v>
      </c>
      <c r="E42" s="11">
        <v>25.4</v>
      </c>
    </row>
    <row r="43" spans="1:5" ht="12.75" customHeight="1" x14ac:dyDescent="0.2">
      <c r="A43" s="10" t="s">
        <v>72</v>
      </c>
    </row>
    <row r="44" spans="1:5" ht="12.75" customHeight="1" x14ac:dyDescent="0.2">
      <c r="A44" s="12" t="s">
        <v>292</v>
      </c>
      <c r="B44" s="11">
        <v>26</v>
      </c>
      <c r="C44" s="11">
        <v>19.100000000000001</v>
      </c>
      <c r="D44" s="11">
        <v>18.899999999999999</v>
      </c>
      <c r="E44" s="11">
        <v>19.600000000000001</v>
      </c>
    </row>
    <row r="45" spans="1:5" ht="12.75" customHeight="1" x14ac:dyDescent="0.2">
      <c r="A45" s="12" t="s">
        <v>277</v>
      </c>
      <c r="B45" s="11">
        <v>32.4</v>
      </c>
      <c r="C45" s="11">
        <v>29.5</v>
      </c>
      <c r="D45" s="11">
        <v>23.8</v>
      </c>
      <c r="E45" s="11">
        <v>19.7</v>
      </c>
    </row>
    <row r="46" spans="1:5" ht="12.75" customHeight="1" x14ac:dyDescent="0.2">
      <c r="A46" s="10" t="s">
        <v>85</v>
      </c>
    </row>
    <row r="47" spans="1:5" ht="12.75" customHeight="1" x14ac:dyDescent="0.2">
      <c r="A47" s="12" t="s">
        <v>87</v>
      </c>
      <c r="B47" s="11">
        <v>20.9</v>
      </c>
      <c r="C47" s="11">
        <v>24.2</v>
      </c>
      <c r="D47" s="11">
        <v>24.4</v>
      </c>
      <c r="E47" s="11">
        <v>23.6</v>
      </c>
    </row>
    <row r="48" spans="1:5" ht="12.75" customHeight="1" x14ac:dyDescent="0.2">
      <c r="A48" s="12" t="s">
        <v>90</v>
      </c>
      <c r="B48" s="11">
        <v>37.200000000000003</v>
      </c>
      <c r="C48" s="11">
        <v>40.799999999999997</v>
      </c>
      <c r="D48" s="11">
        <v>27.4</v>
      </c>
      <c r="E48" s="11">
        <v>45.9</v>
      </c>
    </row>
    <row r="49" spans="1:5" ht="12.75" customHeight="1" x14ac:dyDescent="0.2">
      <c r="A49" s="12" t="s">
        <v>91</v>
      </c>
      <c r="B49" s="11">
        <v>37</v>
      </c>
      <c r="C49" s="11">
        <v>31.7</v>
      </c>
      <c r="D49" s="11">
        <v>23.5</v>
      </c>
      <c r="E49" s="11">
        <v>23.1</v>
      </c>
    </row>
    <row r="50" spans="1:5" ht="12.75" customHeight="1" x14ac:dyDescent="0.2">
      <c r="A50" s="10" t="s">
        <v>293</v>
      </c>
    </row>
    <row r="51" spans="1:5" ht="12.75" customHeight="1" x14ac:dyDescent="0.2">
      <c r="A51" s="12" t="s">
        <v>294</v>
      </c>
      <c r="B51" s="11">
        <v>32</v>
      </c>
      <c r="C51" s="11">
        <v>26.1</v>
      </c>
      <c r="D51" s="11">
        <v>24</v>
      </c>
      <c r="E51" s="11">
        <v>22.9</v>
      </c>
    </row>
    <row r="52" spans="1:5" ht="12.75" customHeight="1" x14ac:dyDescent="0.2">
      <c r="A52" s="12" t="s">
        <v>295</v>
      </c>
      <c r="B52" s="11">
        <v>20.3</v>
      </c>
      <c r="C52" s="11">
        <v>18.2</v>
      </c>
      <c r="D52" s="11">
        <v>18.7</v>
      </c>
      <c r="E52" s="11">
        <v>17.100000000000001</v>
      </c>
    </row>
    <row r="53" spans="1:5" ht="19.899999999999999" customHeight="1" x14ac:dyDescent="0.2">
      <c r="A53" s="18" t="s">
        <v>296</v>
      </c>
      <c r="B53" s="16">
        <v>18.3</v>
      </c>
      <c r="C53" s="16">
        <v>17</v>
      </c>
      <c r="D53" s="16">
        <v>14.6</v>
      </c>
      <c r="E53" s="16">
        <v>14.7</v>
      </c>
    </row>
    <row r="54" spans="1:5" ht="12.75" customHeight="1" x14ac:dyDescent="0.2">
      <c r="A54" s="5" t="s">
        <v>297</v>
      </c>
    </row>
    <row r="55" spans="1:5" ht="12.75" customHeight="1" x14ac:dyDescent="0.2">
      <c r="A55" s="10" t="s">
        <v>69</v>
      </c>
    </row>
    <row r="56" spans="1:5" ht="12.75" customHeight="1" x14ac:dyDescent="0.2">
      <c r="A56" s="12" t="s">
        <v>70</v>
      </c>
      <c r="B56" s="11">
        <v>12.5</v>
      </c>
      <c r="C56" s="11">
        <v>16.600000000000001</v>
      </c>
      <c r="D56" s="11">
        <v>10.8</v>
      </c>
      <c r="E56" s="11">
        <v>14.1</v>
      </c>
    </row>
    <row r="57" spans="1:5" ht="12.75" customHeight="1" x14ac:dyDescent="0.2">
      <c r="A57" s="12" t="s">
        <v>71</v>
      </c>
      <c r="B57" s="11">
        <v>28.7</v>
      </c>
      <c r="C57" s="11">
        <v>19.2</v>
      </c>
      <c r="D57" s="11">
        <v>19.3</v>
      </c>
      <c r="E57" s="11">
        <v>21.6</v>
      </c>
    </row>
    <row r="58" spans="1:5" ht="12.75" customHeight="1" x14ac:dyDescent="0.2">
      <c r="A58" s="10" t="s">
        <v>72</v>
      </c>
    </row>
    <row r="59" spans="1:5" ht="12.75" customHeight="1" x14ac:dyDescent="0.2">
      <c r="A59" s="12" t="s">
        <v>292</v>
      </c>
      <c r="B59" s="11">
        <v>14.5</v>
      </c>
      <c r="C59" s="11">
        <v>15</v>
      </c>
      <c r="D59" s="11">
        <v>12.8</v>
      </c>
      <c r="E59" s="11">
        <v>17.399999999999999</v>
      </c>
    </row>
    <row r="60" spans="1:5" ht="12.75" customHeight="1" x14ac:dyDescent="0.2">
      <c r="A60" s="12" t="s">
        <v>277</v>
      </c>
      <c r="B60" s="11">
        <v>26.6</v>
      </c>
      <c r="C60" s="11">
        <v>18.2</v>
      </c>
      <c r="D60" s="11">
        <v>17</v>
      </c>
      <c r="E60" s="11">
        <v>13.9</v>
      </c>
    </row>
    <row r="61" spans="1:5" ht="12.75" customHeight="1" x14ac:dyDescent="0.2">
      <c r="A61" s="10" t="s">
        <v>85</v>
      </c>
    </row>
    <row r="62" spans="1:5" ht="12.75" customHeight="1" x14ac:dyDescent="0.2">
      <c r="A62" s="12" t="s">
        <v>87</v>
      </c>
      <c r="B62" s="11">
        <v>22.4</v>
      </c>
      <c r="C62" s="11">
        <v>15.3</v>
      </c>
      <c r="D62" s="11">
        <v>16.7</v>
      </c>
      <c r="E62" s="11">
        <v>16.5</v>
      </c>
    </row>
    <row r="63" spans="1:5" ht="12.75" customHeight="1" x14ac:dyDescent="0.2">
      <c r="A63" s="12" t="s">
        <v>90</v>
      </c>
      <c r="B63" s="11">
        <v>17.5</v>
      </c>
      <c r="C63" s="11">
        <v>20.6</v>
      </c>
      <c r="D63" s="11">
        <v>17</v>
      </c>
      <c r="E63" s="11">
        <v>19.3</v>
      </c>
    </row>
    <row r="64" spans="1:5" ht="12.75" customHeight="1" x14ac:dyDescent="0.2">
      <c r="A64" s="12" t="s">
        <v>91</v>
      </c>
      <c r="B64" s="11">
        <v>37</v>
      </c>
      <c r="C64" s="11">
        <v>37.299999999999997</v>
      </c>
      <c r="D64" s="11">
        <v>19.600000000000001</v>
      </c>
      <c r="E64" s="11">
        <v>25.5</v>
      </c>
    </row>
    <row r="65" spans="1:5" ht="12.75" customHeight="1" x14ac:dyDescent="0.2">
      <c r="A65" s="10" t="s">
        <v>298</v>
      </c>
    </row>
    <row r="66" spans="1:5" ht="12.75" customHeight="1" x14ac:dyDescent="0.2">
      <c r="A66" s="12" t="s">
        <v>299</v>
      </c>
      <c r="B66" s="11">
        <v>15</v>
      </c>
      <c r="C66" s="11">
        <v>26</v>
      </c>
      <c r="D66" s="11">
        <v>20.3</v>
      </c>
      <c r="E66" s="11">
        <v>21.1</v>
      </c>
    </row>
    <row r="67" spans="1:5" ht="12.75" customHeight="1" x14ac:dyDescent="0.2">
      <c r="A67" s="12" t="s">
        <v>300</v>
      </c>
      <c r="B67" s="11">
        <v>16.399999999999999</v>
      </c>
      <c r="C67" s="11">
        <v>13.1</v>
      </c>
      <c r="D67" s="11">
        <v>13.3</v>
      </c>
      <c r="E67" s="11">
        <v>13.4</v>
      </c>
    </row>
    <row r="68" spans="1:5" ht="19.899999999999999" customHeight="1" x14ac:dyDescent="0.2">
      <c r="A68" s="18" t="s">
        <v>301</v>
      </c>
      <c r="B68" s="16">
        <v>11.7</v>
      </c>
      <c r="C68" s="16">
        <v>13</v>
      </c>
      <c r="D68" s="16">
        <v>10.3</v>
      </c>
      <c r="E68" s="16">
        <v>13.5</v>
      </c>
    </row>
    <row r="69" spans="1:5" ht="25.7" customHeight="1" x14ac:dyDescent="0.2">
      <c r="A69" s="3" t="s">
        <v>110</v>
      </c>
      <c r="B69" s="14">
        <v>9.1999999999999993</v>
      </c>
      <c r="C69" s="14">
        <v>8.1</v>
      </c>
      <c r="D69" s="14">
        <v>6.6</v>
      </c>
      <c r="E69" s="14">
        <v>9.8000000000000007</v>
      </c>
    </row>
    <row r="72" spans="1:5" ht="12.75" customHeight="1" x14ac:dyDescent="0.2">
      <c r="A72" s="7" t="s">
        <v>57</v>
      </c>
    </row>
  </sheetData>
  <sheetProtection sheet="1" objects="1" scenarios="1"/>
  <mergeCells count="3">
    <mergeCell ref="A1:F1"/>
    <mergeCell ref="A6:E6"/>
    <mergeCell ref="A38:E38"/>
  </mergeCells>
  <hyperlinks>
    <hyperlink ref="A72" r:id="rId1"/>
  </hyperlinks>
  <pageMargins left="0.7" right="0.7" top="0.75" bottom="0.75" header="0.3" footer="0.3"/>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dimension ref="A1:F58"/>
  <sheetViews>
    <sheetView topLeftCell="E1" workbookViewId="0">
      <pane ySplit="5" topLeftCell="A6" activePane="bottomLeft" state="frozen"/>
      <selection pane="bottomLeft" activeCell="Q5" sqref="Q5"/>
    </sheetView>
  </sheetViews>
  <sheetFormatPr defaultRowHeight="14.25" x14ac:dyDescent="0.2"/>
  <cols>
    <col min="1" max="1" width="67.375" customWidth="1"/>
    <col min="2" max="2" width="9" customWidth="1"/>
    <col min="3" max="4" width="9.625" customWidth="1"/>
    <col min="5" max="5" width="10.75" customWidth="1"/>
  </cols>
  <sheetData>
    <row r="1" spans="1:6" ht="68.099999999999994" customHeight="1" x14ac:dyDescent="0.2">
      <c r="A1" s="26" t="s">
        <v>0</v>
      </c>
      <c r="B1" s="26"/>
      <c r="C1" s="26"/>
      <c r="D1" s="26"/>
      <c r="E1" s="26"/>
      <c r="F1" s="26"/>
    </row>
    <row r="2" spans="1:6" ht="22.7" customHeight="1" x14ac:dyDescent="0.25">
      <c r="A2" s="1" t="s">
        <v>1</v>
      </c>
    </row>
    <row r="3" spans="1:6" ht="12.75" customHeight="1" x14ac:dyDescent="0.2">
      <c r="A3" s="2" t="s">
        <v>2</v>
      </c>
    </row>
    <row r="4" spans="1:6" ht="25.7" customHeight="1" x14ac:dyDescent="0.2">
      <c r="A4" s="6" t="s">
        <v>303</v>
      </c>
    </row>
    <row r="5" spans="1:6" ht="25.7" customHeight="1" x14ac:dyDescent="0.2">
      <c r="A5" s="8"/>
      <c r="B5" s="9" t="s">
        <v>70</v>
      </c>
      <c r="C5" s="9" t="s">
        <v>71</v>
      </c>
      <c r="D5" s="9" t="s">
        <v>304</v>
      </c>
    </row>
    <row r="6" spans="1:6" ht="14.65" customHeight="1" x14ac:dyDescent="0.2">
      <c r="A6" s="27" t="s">
        <v>68</v>
      </c>
      <c r="B6" s="27"/>
      <c r="C6" s="27"/>
      <c r="D6" s="27"/>
    </row>
    <row r="7" spans="1:6" ht="12.75" customHeight="1" x14ac:dyDescent="0.2">
      <c r="A7" s="5" t="s">
        <v>305</v>
      </c>
    </row>
    <row r="8" spans="1:6" ht="12.75" customHeight="1" x14ac:dyDescent="0.2">
      <c r="A8" s="10" t="s">
        <v>306</v>
      </c>
      <c r="B8" s="11">
        <v>1327.6</v>
      </c>
      <c r="C8" s="11">
        <v>1493.1</v>
      </c>
      <c r="D8" s="11">
        <v>2820.7</v>
      </c>
    </row>
    <row r="9" spans="1:6" ht="12.75" customHeight="1" x14ac:dyDescent="0.2">
      <c r="A9" s="5" t="s">
        <v>307</v>
      </c>
    </row>
    <row r="10" spans="1:6" ht="12.75" customHeight="1" x14ac:dyDescent="0.2">
      <c r="A10" s="10" t="s">
        <v>308</v>
      </c>
      <c r="B10" s="11">
        <v>7400.5</v>
      </c>
      <c r="C10" s="11">
        <v>7433.1</v>
      </c>
      <c r="D10" s="11">
        <v>14833.6</v>
      </c>
    </row>
    <row r="11" spans="1:6" ht="12.75" customHeight="1" x14ac:dyDescent="0.2">
      <c r="A11" s="5" t="s">
        <v>309</v>
      </c>
    </row>
    <row r="12" spans="1:6" ht="12.75" customHeight="1" x14ac:dyDescent="0.2">
      <c r="A12" s="10" t="s">
        <v>310</v>
      </c>
      <c r="B12" s="11">
        <v>932.2</v>
      </c>
      <c r="C12" s="11">
        <v>1108.2</v>
      </c>
      <c r="D12" s="11">
        <v>2040.4</v>
      </c>
    </row>
    <row r="13" spans="1:6" ht="12.75" customHeight="1" x14ac:dyDescent="0.2">
      <c r="A13" s="5" t="s">
        <v>311</v>
      </c>
    </row>
    <row r="14" spans="1:6" ht="12.75" customHeight="1" x14ac:dyDescent="0.2">
      <c r="A14" s="10" t="s">
        <v>312</v>
      </c>
      <c r="B14" s="11">
        <v>6234.5</v>
      </c>
      <c r="C14" s="11">
        <v>5251.1</v>
      </c>
      <c r="D14" s="11">
        <v>11485.6</v>
      </c>
    </row>
    <row r="15" spans="1:6" ht="12.75" customHeight="1" x14ac:dyDescent="0.2">
      <c r="A15" s="5" t="s">
        <v>313</v>
      </c>
    </row>
    <row r="16" spans="1:6" ht="12.75" customHeight="1" x14ac:dyDescent="0.2">
      <c r="A16" s="10" t="s">
        <v>314</v>
      </c>
      <c r="B16" s="11">
        <v>4407.1000000000004</v>
      </c>
      <c r="C16" s="11">
        <v>4310.1000000000004</v>
      </c>
      <c r="D16" s="11">
        <v>8717.2000000000007</v>
      </c>
    </row>
    <row r="17" spans="1:4" ht="12.75" customHeight="1" x14ac:dyDescent="0.2">
      <c r="A17" s="5" t="s">
        <v>315</v>
      </c>
    </row>
    <row r="18" spans="1:4" ht="12.75" customHeight="1" x14ac:dyDescent="0.2">
      <c r="A18" s="10" t="s">
        <v>316</v>
      </c>
      <c r="B18" s="11">
        <v>243.4</v>
      </c>
      <c r="C18" s="11">
        <v>139.4</v>
      </c>
      <c r="D18" s="11">
        <v>382.8</v>
      </c>
    </row>
    <row r="19" spans="1:4" ht="12.75" customHeight="1" x14ac:dyDescent="0.2">
      <c r="A19" s="5" t="s">
        <v>317</v>
      </c>
    </row>
    <row r="20" spans="1:4" ht="12.75" customHeight="1" x14ac:dyDescent="0.2">
      <c r="A20" s="10" t="s">
        <v>318</v>
      </c>
      <c r="B20" s="11">
        <v>501.8</v>
      </c>
      <c r="C20" s="11">
        <v>557.79999999999995</v>
      </c>
      <c r="D20" s="11">
        <v>1059.5999999999999</v>
      </c>
    </row>
    <row r="21" spans="1:4" ht="12.75" customHeight="1" x14ac:dyDescent="0.2">
      <c r="A21" s="5" t="s">
        <v>319</v>
      </c>
    </row>
    <row r="22" spans="1:4" ht="12.75" customHeight="1" x14ac:dyDescent="0.2">
      <c r="A22" s="10" t="s">
        <v>320</v>
      </c>
      <c r="B22" s="11">
        <v>742.2</v>
      </c>
      <c r="C22" s="11">
        <v>715.8</v>
      </c>
      <c r="D22" s="11">
        <v>1458.1</v>
      </c>
    </row>
    <row r="23" spans="1:4" ht="12.75" customHeight="1" x14ac:dyDescent="0.2">
      <c r="A23" s="5" t="s">
        <v>321</v>
      </c>
    </row>
    <row r="24" spans="1:4" ht="12.75" customHeight="1" x14ac:dyDescent="0.2">
      <c r="A24" s="10" t="s">
        <v>322</v>
      </c>
      <c r="B24" s="11">
        <v>834</v>
      </c>
      <c r="C24" s="11">
        <v>803.1</v>
      </c>
      <c r="D24" s="11">
        <v>1637.1</v>
      </c>
    </row>
    <row r="25" spans="1:4" ht="12.75" customHeight="1" x14ac:dyDescent="0.2">
      <c r="A25" s="5" t="s">
        <v>323</v>
      </c>
    </row>
    <row r="26" spans="1:4" ht="12.75" customHeight="1" x14ac:dyDescent="0.2">
      <c r="A26" s="10" t="s">
        <v>324</v>
      </c>
      <c r="B26" s="11">
        <v>168.4</v>
      </c>
      <c r="C26" s="11">
        <v>173.2</v>
      </c>
      <c r="D26" s="11">
        <v>341.6</v>
      </c>
    </row>
    <row r="27" spans="1:4" ht="12.75" customHeight="1" x14ac:dyDescent="0.2">
      <c r="A27" s="5" t="s">
        <v>325</v>
      </c>
    </row>
    <row r="28" spans="1:4" ht="12.75" customHeight="1" x14ac:dyDescent="0.2">
      <c r="A28" s="10" t="s">
        <v>326</v>
      </c>
      <c r="B28" s="11">
        <v>167.9</v>
      </c>
      <c r="C28" s="11">
        <v>51.4</v>
      </c>
      <c r="D28" s="11">
        <v>219.3</v>
      </c>
    </row>
    <row r="29" spans="1:4" ht="12.75" customHeight="1" x14ac:dyDescent="0.2">
      <c r="A29" s="5" t="s">
        <v>327</v>
      </c>
    </row>
    <row r="30" spans="1:4" ht="12.75" customHeight="1" x14ac:dyDescent="0.2">
      <c r="A30" s="10" t="s">
        <v>328</v>
      </c>
      <c r="B30" s="11">
        <v>44.9</v>
      </c>
      <c r="C30" s="11">
        <v>26.1</v>
      </c>
      <c r="D30" s="11">
        <v>71</v>
      </c>
    </row>
    <row r="31" spans="1:4" ht="14.65" customHeight="1" x14ac:dyDescent="0.2">
      <c r="A31" s="27" t="s">
        <v>111</v>
      </c>
      <c r="B31" s="27"/>
      <c r="C31" s="27"/>
      <c r="D31" s="27"/>
    </row>
    <row r="32" spans="1:4" ht="12.75" customHeight="1" x14ac:dyDescent="0.2">
      <c r="A32" s="5" t="s">
        <v>305</v>
      </c>
    </row>
    <row r="33" spans="1:4" ht="12.75" customHeight="1" x14ac:dyDescent="0.2">
      <c r="A33" s="10" t="s">
        <v>306</v>
      </c>
      <c r="B33" s="11">
        <v>1.4</v>
      </c>
      <c r="C33" s="11">
        <v>1.5</v>
      </c>
      <c r="D33" s="11">
        <v>1.2</v>
      </c>
    </row>
    <row r="34" spans="1:4" ht="12.75" customHeight="1" x14ac:dyDescent="0.2">
      <c r="A34" s="5" t="s">
        <v>307</v>
      </c>
    </row>
    <row r="35" spans="1:4" ht="12.75" customHeight="1" x14ac:dyDescent="0.2">
      <c r="A35" s="10" t="s">
        <v>308</v>
      </c>
      <c r="B35" s="11">
        <v>0.2</v>
      </c>
      <c r="C35" s="11">
        <v>0.2</v>
      </c>
      <c r="D35" s="11">
        <v>0.2</v>
      </c>
    </row>
    <row r="36" spans="1:4" ht="12.75" customHeight="1" x14ac:dyDescent="0.2">
      <c r="A36" s="5" t="s">
        <v>309</v>
      </c>
    </row>
    <row r="37" spans="1:4" ht="12.75" customHeight="1" x14ac:dyDescent="0.2">
      <c r="A37" s="10" t="s">
        <v>310</v>
      </c>
      <c r="B37" s="11">
        <v>2</v>
      </c>
      <c r="C37" s="11">
        <v>2</v>
      </c>
      <c r="D37" s="11">
        <v>1.5</v>
      </c>
    </row>
    <row r="38" spans="1:4" ht="12.75" customHeight="1" x14ac:dyDescent="0.2">
      <c r="A38" s="5" t="s">
        <v>311</v>
      </c>
    </row>
    <row r="39" spans="1:4" ht="12.75" customHeight="1" x14ac:dyDescent="0.2">
      <c r="A39" s="10" t="s">
        <v>312</v>
      </c>
      <c r="B39" s="11">
        <v>0.5</v>
      </c>
      <c r="C39" s="11">
        <v>0.5</v>
      </c>
      <c r="D39" s="11">
        <v>0.4</v>
      </c>
    </row>
    <row r="40" spans="1:4" ht="12.75" customHeight="1" x14ac:dyDescent="0.2">
      <c r="A40" s="5" t="s">
        <v>313</v>
      </c>
    </row>
    <row r="41" spans="1:4" ht="12.75" customHeight="1" x14ac:dyDescent="0.2">
      <c r="A41" s="10" t="s">
        <v>314</v>
      </c>
      <c r="B41" s="11">
        <v>0.7</v>
      </c>
      <c r="C41" s="11">
        <v>0.7</v>
      </c>
      <c r="D41" s="11">
        <v>0.5</v>
      </c>
    </row>
    <row r="42" spans="1:4" ht="12.75" customHeight="1" x14ac:dyDescent="0.2">
      <c r="A42" s="5" t="s">
        <v>315</v>
      </c>
    </row>
    <row r="43" spans="1:4" ht="12.75" customHeight="1" x14ac:dyDescent="0.2">
      <c r="A43" s="10" t="s">
        <v>316</v>
      </c>
      <c r="B43" s="11">
        <v>3.9</v>
      </c>
      <c r="C43" s="11">
        <v>4.7</v>
      </c>
      <c r="D43" s="11">
        <v>3.3</v>
      </c>
    </row>
    <row r="44" spans="1:4" ht="12.75" customHeight="1" x14ac:dyDescent="0.2">
      <c r="A44" s="5" t="s">
        <v>317</v>
      </c>
    </row>
    <row r="45" spans="1:4" ht="12.75" customHeight="1" x14ac:dyDescent="0.2">
      <c r="A45" s="10" t="s">
        <v>318</v>
      </c>
      <c r="B45" s="11">
        <v>2.5</v>
      </c>
      <c r="C45" s="11">
        <v>2.9</v>
      </c>
      <c r="D45" s="11">
        <v>1.8</v>
      </c>
    </row>
    <row r="46" spans="1:4" ht="12.75" customHeight="1" x14ac:dyDescent="0.2">
      <c r="A46" s="5" t="s">
        <v>319</v>
      </c>
    </row>
    <row r="47" spans="1:4" ht="12.75" customHeight="1" x14ac:dyDescent="0.2">
      <c r="A47" s="10" t="s">
        <v>320</v>
      </c>
      <c r="B47" s="11">
        <v>0.6</v>
      </c>
      <c r="C47" s="11">
        <v>0.4</v>
      </c>
      <c r="D47" s="11">
        <v>0.4</v>
      </c>
    </row>
    <row r="48" spans="1:4" ht="12.75" customHeight="1" x14ac:dyDescent="0.2">
      <c r="A48" s="5" t="s">
        <v>321</v>
      </c>
    </row>
    <row r="49" spans="1:4" ht="12.75" customHeight="1" x14ac:dyDescent="0.2">
      <c r="A49" s="10" t="s">
        <v>322</v>
      </c>
      <c r="B49" s="11">
        <v>0.3</v>
      </c>
      <c r="C49" s="11">
        <v>0.3</v>
      </c>
      <c r="D49" s="11">
        <v>0.2</v>
      </c>
    </row>
    <row r="50" spans="1:4" ht="12.75" customHeight="1" x14ac:dyDescent="0.2">
      <c r="A50" s="5" t="s">
        <v>323</v>
      </c>
    </row>
    <row r="51" spans="1:4" ht="12.75" customHeight="1" x14ac:dyDescent="0.2">
      <c r="A51" s="10" t="s">
        <v>324</v>
      </c>
      <c r="B51" s="11">
        <v>3.7</v>
      </c>
      <c r="C51" s="11">
        <v>3.4</v>
      </c>
      <c r="D51" s="11">
        <v>2.4</v>
      </c>
    </row>
    <row r="52" spans="1:4" ht="12.75" customHeight="1" x14ac:dyDescent="0.2">
      <c r="A52" s="5" t="s">
        <v>325</v>
      </c>
    </row>
    <row r="53" spans="1:4" ht="12.75" customHeight="1" x14ac:dyDescent="0.2">
      <c r="A53" s="10" t="s">
        <v>326</v>
      </c>
      <c r="B53" s="11">
        <v>5</v>
      </c>
      <c r="C53" s="11">
        <v>8.3000000000000007</v>
      </c>
      <c r="D53" s="11">
        <v>4.4000000000000004</v>
      </c>
    </row>
    <row r="54" spans="1:4" ht="12.75" customHeight="1" x14ac:dyDescent="0.2">
      <c r="A54" s="5" t="s">
        <v>327</v>
      </c>
    </row>
    <row r="55" spans="1:4" ht="12.75" customHeight="1" x14ac:dyDescent="0.2">
      <c r="A55" s="10" t="s">
        <v>328</v>
      </c>
      <c r="B55" s="11">
        <v>11.6</v>
      </c>
      <c r="C55" s="11">
        <v>15.1</v>
      </c>
      <c r="D55" s="11">
        <v>9.8000000000000007</v>
      </c>
    </row>
    <row r="58" spans="1:4" ht="12.75" customHeight="1" x14ac:dyDescent="0.2">
      <c r="A58" s="7" t="s">
        <v>57</v>
      </c>
    </row>
  </sheetData>
  <sheetProtection sheet="1" objects="1" scenarios="1"/>
  <mergeCells count="3">
    <mergeCell ref="A1:F1"/>
    <mergeCell ref="A6:D6"/>
    <mergeCell ref="A31:D31"/>
  </mergeCells>
  <hyperlinks>
    <hyperlink ref="A58" r:id="rId1"/>
  </hyperlinks>
  <pageMargins left="0.7" right="0.7" top="0.75" bottom="0.75" header="0.3" footer="0.3"/>
  <drawing r:id="rId2"/>
  <legacyDrawing r:id="rId3"/>
</worksheet>
</file>

<file path=docProps/app.xml><?xml version="1.0" encoding="utf-8"?>
<Properties xmlns="http://schemas.openxmlformats.org/officeDocument/2006/extended-properties" xmlns:vt="http://schemas.openxmlformats.org/officeDocument/2006/docPropsVTypes">
  <TotalTime>5</TotalTime>
  <Application>Microsoft Excel</Application>
  <DocSecurity>0</DocSecurity>
  <ScaleCrop>false</ScaleCrop>
  <HeadingPairs>
    <vt:vector size="4" baseType="variant">
      <vt:variant>
        <vt:lpstr>Worksheets</vt:lpstr>
      </vt:variant>
      <vt:variant>
        <vt:i4>24</vt:i4>
      </vt:variant>
      <vt:variant>
        <vt:lpstr>Named Ranges</vt:lpstr>
      </vt:variant>
      <vt:variant>
        <vt:i4>23</vt:i4>
      </vt:variant>
    </vt:vector>
  </HeadingPairs>
  <TitlesOfParts>
    <vt:vector size="47" baseType="lpstr">
      <vt:lpstr>Table_8 (fig 3.5)</vt:lpstr>
      <vt:lpstr>Contents</vt:lpstr>
      <vt:lpstr>Table_1</vt:lpstr>
      <vt:lpstr>Table_2</vt:lpstr>
      <vt:lpstr>Table_3</vt:lpstr>
      <vt:lpstr>Table_4</vt:lpstr>
      <vt:lpstr>Table_5</vt:lpstr>
      <vt:lpstr>Table_6</vt:lpstr>
      <vt:lpstr>Table_7</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TopOfTable_Table_1</vt:lpstr>
      <vt:lpstr>TopOfTable_Table_10</vt:lpstr>
      <vt:lpstr>TopOfTable_Table_11</vt:lpstr>
      <vt:lpstr>TopOfTable_Table_12</vt:lpstr>
      <vt:lpstr>TopOfTable_Table_13</vt:lpstr>
      <vt:lpstr>TopOfTable_Table_14</vt:lpstr>
      <vt:lpstr>TopOfTable_Table_15</vt:lpstr>
      <vt:lpstr>TopOfTable_Table_16</vt:lpstr>
      <vt:lpstr>TopOfTable_Table_17</vt:lpstr>
      <vt:lpstr>TopOfTable_Table_18</vt:lpstr>
      <vt:lpstr>TopOfTable_Table_19</vt:lpstr>
      <vt:lpstr>TopOfTable_Table_2</vt:lpstr>
      <vt:lpstr>TopOfTable_Table_20</vt:lpstr>
      <vt:lpstr>TopOfTable_Table_21</vt:lpstr>
      <vt:lpstr>TopOfTable_Table_22</vt:lpstr>
      <vt:lpstr>TopOfTable_Table_23</vt:lpstr>
      <vt:lpstr>TopOfTable_Table_3</vt:lpstr>
      <vt:lpstr>TopOfTable_Table_4</vt:lpstr>
      <vt:lpstr>TopOfTable_Table_5</vt:lpstr>
      <vt:lpstr>TopOfTable_Table_6</vt:lpstr>
      <vt:lpstr>TopOfTable_Table_7</vt:lpstr>
      <vt:lpstr>TopOfTable_Table_8</vt:lpstr>
      <vt:lpstr>TopOfTable_Table_9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Lattimore, Ralph</dc:creator>
  <cp:lastModifiedBy>Melissa Edwards</cp:lastModifiedBy>
  <cp:revision>5</cp:revision>
  <dcterms:created xsi:type="dcterms:W3CDTF">2007-10-02T09:30:30Z</dcterms:created>
  <dcterms:modified xsi:type="dcterms:W3CDTF">2014-06-15T03:24:38Z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ies>
</file>